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5\Armavir hamaynq Metsamor-Aknalich\BoQ\"/>
    </mc:Choice>
  </mc:AlternateContent>
  <bookViews>
    <workbookView xWindow="0" yWindow="0" windowWidth="23040" windowHeight="9168" tabRatio="910"/>
  </bookViews>
  <sheets>
    <sheet name="Ampop ampopagir" sheetId="1" r:id="rId1"/>
  </sheets>
  <definedNames>
    <definedName name="_xlnm.Print_Area" localSheetId="0">'Ampop ampopagir'!$A$1:$H$164</definedName>
    <definedName name="_xlnm.Print_Titles" localSheetId="0">'Ampop ampopagir'!$5:$5</definedName>
  </definedNames>
  <calcPr calcId="162913"/>
</workbook>
</file>

<file path=xl/calcChain.xml><?xml version="1.0" encoding="utf-8"?>
<calcChain xmlns="http://schemas.openxmlformats.org/spreadsheetml/2006/main">
  <c r="M8" i="1" l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7" i="1"/>
  <c r="L14" i="1"/>
  <c r="L12" i="1"/>
  <c r="L13" i="1"/>
  <c r="L20" i="1"/>
  <c r="L21" i="1"/>
  <c r="L28" i="1"/>
  <c r="L29" i="1"/>
  <c r="L36" i="1"/>
  <c r="L37" i="1"/>
  <c r="L41" i="1"/>
  <c r="L44" i="1"/>
  <c r="L45" i="1"/>
  <c r="L49" i="1"/>
  <c r="L52" i="1"/>
  <c r="L53" i="1"/>
  <c r="L57" i="1"/>
  <c r="L60" i="1"/>
  <c r="L61" i="1"/>
  <c r="L65" i="1"/>
  <c r="L68" i="1"/>
  <c r="L69" i="1"/>
  <c r="L73" i="1"/>
  <c r="L76" i="1"/>
  <c r="L77" i="1"/>
  <c r="L81" i="1"/>
  <c r="L84" i="1"/>
  <c r="L85" i="1"/>
  <c r="L89" i="1"/>
  <c r="L92" i="1"/>
  <c r="L93" i="1"/>
  <c r="L97" i="1"/>
  <c r="L100" i="1"/>
  <c r="L101" i="1"/>
  <c r="L105" i="1"/>
  <c r="L108" i="1"/>
  <c r="L109" i="1"/>
  <c r="L113" i="1"/>
  <c r="L116" i="1"/>
  <c r="L117" i="1"/>
  <c r="L121" i="1"/>
  <c r="L124" i="1"/>
  <c r="L125" i="1"/>
  <c r="L129" i="1"/>
  <c r="L132" i="1"/>
  <c r="L133" i="1"/>
  <c r="L134" i="1"/>
  <c r="L136" i="1"/>
  <c r="L137" i="1"/>
  <c r="L140" i="1"/>
  <c r="L141" i="1"/>
  <c r="L142" i="1"/>
  <c r="L144" i="1"/>
  <c r="L145" i="1"/>
  <c r="L148" i="1"/>
  <c r="L149" i="1"/>
  <c r="L150" i="1"/>
  <c r="L152" i="1"/>
  <c r="L153" i="1"/>
  <c r="J157" i="1"/>
  <c r="J158" i="1" s="1"/>
  <c r="J159" i="1" s="1"/>
  <c r="K156" i="1"/>
  <c r="H93" i="1"/>
  <c r="H92" i="1"/>
  <c r="L7" i="1" l="1"/>
  <c r="L147" i="1"/>
  <c r="L139" i="1"/>
  <c r="L131" i="1"/>
  <c r="L123" i="1"/>
  <c r="L115" i="1"/>
  <c r="L107" i="1"/>
  <c r="L99" i="1"/>
  <c r="L91" i="1"/>
  <c r="L83" i="1"/>
  <c r="L75" i="1"/>
  <c r="L67" i="1"/>
  <c r="L59" i="1"/>
  <c r="L51" i="1"/>
  <c r="L43" i="1"/>
  <c r="L35" i="1"/>
  <c r="L27" i="1"/>
  <c r="L19" i="1"/>
  <c r="L11" i="1"/>
  <c r="L154" i="1"/>
  <c r="L146" i="1"/>
  <c r="L138" i="1"/>
  <c r="L130" i="1"/>
  <c r="L122" i="1"/>
  <c r="L114" i="1"/>
  <c r="L106" i="1"/>
  <c r="L98" i="1"/>
  <c r="L90" i="1"/>
  <c r="L82" i="1"/>
  <c r="L74" i="1"/>
  <c r="L66" i="1"/>
  <c r="L58" i="1"/>
  <c r="L50" i="1"/>
  <c r="L42" i="1"/>
  <c r="L34" i="1"/>
  <c r="L26" i="1"/>
  <c r="L18" i="1"/>
  <c r="L10" i="1"/>
  <c r="L33" i="1"/>
  <c r="L25" i="1"/>
  <c r="L17" i="1"/>
  <c r="L9" i="1"/>
  <c r="L128" i="1"/>
  <c r="L120" i="1"/>
  <c r="L112" i="1"/>
  <c r="L104" i="1"/>
  <c r="L96" i="1"/>
  <c r="L88" i="1"/>
  <c r="L80" i="1"/>
  <c r="L72" i="1"/>
  <c r="L64" i="1"/>
  <c r="L56" i="1"/>
  <c r="L48" i="1"/>
  <c r="L40" i="1"/>
  <c r="L32" i="1"/>
  <c r="L24" i="1"/>
  <c r="L16" i="1"/>
  <c r="L8" i="1"/>
  <c r="L151" i="1"/>
  <c r="L143" i="1"/>
  <c r="L135" i="1"/>
  <c r="L127" i="1"/>
  <c r="L119" i="1"/>
  <c r="L111" i="1"/>
  <c r="L103" i="1"/>
  <c r="L95" i="1"/>
  <c r="L87" i="1"/>
  <c r="L79" i="1"/>
  <c r="L71" i="1"/>
  <c r="L63" i="1"/>
  <c r="L55" i="1"/>
  <c r="L47" i="1"/>
  <c r="L39" i="1"/>
  <c r="L31" i="1"/>
  <c r="L23" i="1"/>
  <c r="L15" i="1"/>
  <c r="L155" i="1"/>
  <c r="L126" i="1"/>
  <c r="L118" i="1"/>
  <c r="L110" i="1"/>
  <c r="L102" i="1"/>
  <c r="L94" i="1"/>
  <c r="L86" i="1"/>
  <c r="L78" i="1"/>
  <c r="L70" i="1"/>
  <c r="L62" i="1"/>
  <c r="L54" i="1"/>
  <c r="L46" i="1"/>
  <c r="L38" i="1"/>
  <c r="L30" i="1"/>
  <c r="L22" i="1"/>
  <c r="L158" i="1"/>
  <c r="H75" i="1"/>
  <c r="H76" i="1"/>
  <c r="H77" i="1"/>
  <c r="H78" i="1"/>
  <c r="H80" i="1"/>
  <c r="H81" i="1"/>
  <c r="H82" i="1"/>
  <c r="H83" i="1"/>
  <c r="H84" i="1"/>
  <c r="H85" i="1"/>
  <c r="H86" i="1"/>
  <c r="H88" i="1"/>
  <c r="H89" i="1"/>
  <c r="H91" i="1"/>
  <c r="H94" i="1"/>
  <c r="H95" i="1"/>
  <c r="H96" i="1"/>
  <c r="H98" i="1"/>
  <c r="H99" i="1"/>
  <c r="H100" i="1"/>
  <c r="H101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8" i="1"/>
  <c r="H9" i="1"/>
  <c r="H10" i="1"/>
  <c r="H11" i="1"/>
  <c r="H12" i="1"/>
  <c r="H14" i="1"/>
  <c r="H16" i="1"/>
  <c r="H18" i="1"/>
  <c r="H19" i="1"/>
  <c r="H21" i="1"/>
  <c r="H22" i="1"/>
  <c r="H23" i="1"/>
  <c r="H24" i="1"/>
  <c r="H25" i="1"/>
  <c r="H27" i="1"/>
  <c r="H28" i="1"/>
  <c r="H30" i="1"/>
  <c r="H31" i="1"/>
  <c r="H32" i="1"/>
  <c r="H33" i="1"/>
  <c r="H34" i="1"/>
  <c r="H35" i="1"/>
  <c r="H36" i="1"/>
  <c r="H38" i="1"/>
  <c r="H39" i="1"/>
  <c r="H40" i="1"/>
  <c r="H41" i="1"/>
  <c r="H42" i="1"/>
  <c r="H43" i="1"/>
  <c r="H44" i="1"/>
  <c r="H45" i="1"/>
  <c r="H47" i="1"/>
  <c r="H48" i="1"/>
  <c r="H49" i="1"/>
  <c r="H50" i="1"/>
  <c r="H51" i="1"/>
  <c r="H52" i="1"/>
  <c r="H54" i="1"/>
  <c r="H55" i="1"/>
  <c r="H56" i="1"/>
  <c r="H59" i="1"/>
  <c r="H60" i="1"/>
  <c r="H61" i="1"/>
  <c r="H62" i="1"/>
  <c r="H63" i="1"/>
  <c r="H64" i="1"/>
  <c r="H65" i="1"/>
  <c r="H66" i="1"/>
  <c r="H67" i="1"/>
  <c r="H69" i="1"/>
  <c r="H71" i="1"/>
  <c r="H72" i="1"/>
  <c r="H73" i="1"/>
  <c r="H7" i="1"/>
  <c r="H156" i="1" l="1"/>
  <c r="I137" i="1"/>
  <c r="I102" i="1"/>
  <c r="I97" i="1"/>
  <c r="I74" i="1"/>
  <c r="I57" i="1"/>
  <c r="I53" i="1"/>
  <c r="I26" i="1"/>
  <c r="I20" i="1"/>
  <c r="I6" i="1"/>
  <c r="H157" i="1" l="1"/>
  <c r="H158" i="1" s="1"/>
  <c r="H159" i="1" s="1"/>
  <c r="H160" i="1" s="1"/>
  <c r="G165" i="1" s="1"/>
  <c r="L156" i="1"/>
</calcChain>
</file>

<file path=xl/sharedStrings.xml><?xml version="1.0" encoding="utf-8"?>
<sst xmlns="http://schemas.openxmlformats.org/spreadsheetml/2006/main" count="576" uniqueCount="316">
  <si>
    <t>NN</t>
  </si>
  <si>
    <t>հատ</t>
  </si>
  <si>
    <t xml:space="preserve"> - առավելության</t>
  </si>
  <si>
    <t xml:space="preserve"> - приоритета</t>
  </si>
  <si>
    <t>шт</t>
  </si>
  <si>
    <t>единица измерения</t>
  </si>
  <si>
    <t>Ջրամեկուսացում (2 շերտ տաք բիտումով)</t>
  </si>
  <si>
    <t>Աշխատանքների  անվանումը</t>
  </si>
  <si>
    <t>Гидроизоляция (2 слоя горячий битум)</t>
  </si>
  <si>
    <t>Монолитный бетон B-20 оголовков</t>
  </si>
  <si>
    <t>Միաձույլ բետոնե B-20 գլխամասեր</t>
  </si>
  <si>
    <t>Гидроизоляция оголовков (2 слоя горячий битум)</t>
  </si>
  <si>
    <t>п.м.</t>
  </si>
  <si>
    <t>գծմ</t>
  </si>
  <si>
    <t>Գլխամասերի ջրամեկուսացում (2 շերտ տաք բիտումով)</t>
  </si>
  <si>
    <t xml:space="preserve"> - նախազգուշացնող</t>
  </si>
  <si>
    <t>Наименование работ</t>
  </si>
  <si>
    <t>Երթևեկելի մաս</t>
  </si>
  <si>
    <t>Проезжая часть</t>
  </si>
  <si>
    <t>Монолитный бетон фундамента B-15</t>
  </si>
  <si>
    <t>Միաձույլ բետոնե հիմք B-15</t>
  </si>
  <si>
    <t xml:space="preserve"> - անհատական նախագծման 
   (տեղեկատվության)</t>
  </si>
  <si>
    <t xml:space="preserve"> - индивидуального проектирования
   (информационные) </t>
  </si>
  <si>
    <t>предупреждающие</t>
  </si>
  <si>
    <t>Демонтаж существующих дорожных знаков и возврат владельцу</t>
  </si>
  <si>
    <t>Мелкозернистый  плотный горячий а/б h=5см тип "Б" 
ГОСТ  9128-2013</t>
  </si>
  <si>
    <t>Установка направляющих столбиков (полимерный С-1) 
ГОСТ 32483-2014</t>
  </si>
  <si>
    <t>Նոր ճան. նշանների տեղադրում, ԳՕՍՏ Ռ 52290-2004 այդ թվում՝</t>
  </si>
  <si>
    <t>Установка дор. Знаков,ГОСТ П 52290-2004 в том числе</t>
  </si>
  <si>
    <t>Նույնը կողքի կուտակում հետադարձ լիցքի համար</t>
  </si>
  <si>
    <t>Հետադարձ լիցք</t>
  </si>
  <si>
    <t xml:space="preserve">Обратная  засипка   </t>
  </si>
  <si>
    <t>Тоже окучивание рядом для обратной засипки</t>
  </si>
  <si>
    <t>"Б" տիպի  մանրահատիկ խիտ տաք ա/բ h=5սմ 
ԳՕՍՏ 9128-2013</t>
  </si>
  <si>
    <r>
      <t>м</t>
    </r>
    <r>
      <rPr>
        <vertAlign val="superscript"/>
        <sz val="12"/>
        <rFont val="GHEA Grapalat"/>
      </rPr>
      <t>3</t>
    </r>
  </si>
  <si>
    <r>
      <t>մ</t>
    </r>
    <r>
      <rPr>
        <vertAlign val="superscript"/>
        <sz val="12"/>
        <rFont val="GHEA Grapalat"/>
      </rPr>
      <t>3</t>
    </r>
  </si>
  <si>
    <r>
      <t>м</t>
    </r>
    <r>
      <rPr>
        <vertAlign val="superscript"/>
        <sz val="12"/>
        <rFont val="GHEA Grapalat"/>
      </rPr>
      <t>2</t>
    </r>
  </si>
  <si>
    <t>Գոյություն ունեցող ճանապարհային նշանների ապամոնտաժում վերադարձ սեփականատիրոջը</t>
  </si>
  <si>
    <t>Ծավալը
Օбъем</t>
  </si>
  <si>
    <t>9.6-IV  կարգի բնահողի մշակում բուլդոզերով տեղափոխում 30մ  լիցք  (հարթում, ջրում, խտացում)</t>
  </si>
  <si>
    <t xml:space="preserve">Разработка грунта 9.6-IV гр бульдозером, перемещение на 30м в насыпь   (выравнивание, поливка, укатка)       </t>
  </si>
  <si>
    <r>
      <t>մ</t>
    </r>
    <r>
      <rPr>
        <vertAlign val="superscript"/>
        <sz val="12"/>
        <rFont val="GHEA Grapalat"/>
      </rPr>
      <t>2</t>
    </r>
  </si>
  <si>
    <r>
      <t>Հիմքի մակերեսի մշակում բիտումային էմուլսիայով 0,6լ/մ</t>
    </r>
    <r>
      <rPr>
        <vertAlign val="superscript"/>
        <sz val="12"/>
        <rFont val="GHEA Grapalat"/>
      </rPr>
      <t>2</t>
    </r>
    <r>
      <rPr>
        <sz val="12"/>
        <rFont val="GHEA Grapalat"/>
      </rPr>
      <t xml:space="preserve">
ԳՕՍՏ Ռ 58952․1-2020</t>
    </r>
  </si>
  <si>
    <r>
      <t>Օброботка поверхности  основонил бит.  эмулс. 0,6л/м</t>
    </r>
    <r>
      <rPr>
        <vertAlign val="superscript"/>
        <sz val="12"/>
        <rFont val="GHEA Grapalat"/>
      </rPr>
      <t>2</t>
    </r>
    <r>
      <rPr>
        <sz val="12"/>
        <rFont val="GHEA Grapalat"/>
      </rPr>
      <t xml:space="preserve">
ГОСТ П 58952․1-2020</t>
    </r>
  </si>
  <si>
    <t>Պոլիմերային ուղղորդ սյուների (С-1) տեղադրում 
ԳՕՍՏ 32843-2014</t>
  </si>
  <si>
    <t xml:space="preserve">Կազմեց / Составил                                        Գ. Դավթյան / Г. Давтян </t>
  </si>
  <si>
    <t xml:space="preserve"> I. Земляные Работы</t>
  </si>
  <si>
    <t>I. Հողային աշխատանքներ</t>
  </si>
  <si>
    <t xml:space="preserve"> II. Кюветы</t>
  </si>
  <si>
    <t>II. Կողային առուներ</t>
  </si>
  <si>
    <t>III. Обочины</t>
  </si>
  <si>
    <t>III. Կողնակներ</t>
  </si>
  <si>
    <t>IV. Проезжая часть</t>
  </si>
  <si>
    <t>IV. Երթևեկելի մաս</t>
  </si>
  <si>
    <t>V. Съезды и входы</t>
  </si>
  <si>
    <t>V. Իջատեղեր և մուտքեր</t>
  </si>
  <si>
    <r>
      <t>9.6-IV կարգի բնահողի մշակում էքս. 0.65մ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ա/ի և տեղափոխում լիցք մինչև 1 կմ  (հարթում, ջրում, խտացում) </t>
    </r>
  </si>
  <si>
    <r>
      <t>Разработка грунта 9.6-IVгр экск емк. ковша  0.65м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  погрузка на а/с и перевозка в насипь до 1-го км-а  (выравнивание, поливка, укатка) </t>
    </r>
  </si>
  <si>
    <r>
      <t>Օброботка поверхности  основония битумной  эмулсией 0,6л/м</t>
    </r>
    <r>
      <rPr>
        <vertAlign val="superscript"/>
        <sz val="12"/>
        <rFont val="GHEA Grapalat"/>
      </rPr>
      <t>2</t>
    </r>
    <r>
      <rPr>
        <sz val="12"/>
        <rFont val="GHEA Grapalat"/>
      </rPr>
      <t xml:space="preserve">
ГОСТ П 58952․1-2020</t>
    </r>
  </si>
  <si>
    <t>Крупнозернистый а/б h=6см  ГОСТ  9128-2013  тип II</t>
  </si>
  <si>
    <t>Мелкозернистый  плотный горячий а/б h=4см тип "Б" 
ГОСТ  9128-2013</t>
  </si>
  <si>
    <t xml:space="preserve">Шебеночно-песчаное основание ( C - 5 )   h=15 см 
 ГОСТ  25607-2009  </t>
  </si>
  <si>
    <t>"Б" տիպի  մանրահատիկ խիտ տաք ա/բ h=4սմ 
ԳՕՍՏ 9128-2013</t>
  </si>
  <si>
    <t>Խոշորահատիկ  ա/բ h=6սմ  ԳՕՍՏ 9128-2013  տեսակ II</t>
  </si>
  <si>
    <t xml:space="preserve">Խճավազային հիմք ( C - 5 ) h=15  սմ  
  ԳՕՍՏ 25607-2009 </t>
  </si>
  <si>
    <r>
      <t>Разработка грунта 9.6-IV гр экск емк. ковша  1.5м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  погрузка на а/с  перевозка до  1.0км-а, акучиевание, для насыпи обочин</t>
    </r>
  </si>
  <si>
    <r>
      <t>9.6-IV կարգի բնահողի մշակում էքս. 1.5մ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 տ. բարձում ա/ի տեղափոխում մինչև 1կմ,  կուտակում կողնակների լիցքի համար</t>
    </r>
  </si>
  <si>
    <r>
      <t>Կողային առուների իրականացում  9.6-IV կարգի  բնահողում էքս 0.65մ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շ.տ., բարձում  տեղափոխում լցակույտ  3,0կմ միջին հեռ</t>
    </r>
  </si>
  <si>
    <r>
      <t>9.6-IV կարգի բնահողի մշակում էքս. 0.65մ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ա/ի  տեղափոխում լցակույտ  3,0կմ միջին հեռ. </t>
    </r>
  </si>
  <si>
    <r>
      <t>Խրամուղու քանդում  9.6-IV կարգի  բնահողում էքս 0.65մ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շ.տ., բարձում  տեղափոխում լցակույտ  3,0կմ միջին հեռ</t>
    </r>
  </si>
  <si>
    <r>
      <t>Устройство траншеи в грунтах 9.6-IV  экс.  емк. ковша 0.65м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, погрузка на а/с и вывоз в отвал в среднем на  3,0км</t>
    </r>
  </si>
  <si>
    <r>
      <t>Разработка  грунта 9.6-IV  категории  экс. емк ковша 0.65м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 погрузка на а/с и вывоз в отвал в среднем на  3,0км   </t>
    </r>
  </si>
  <si>
    <r>
      <t>Погрузка  грунта 9.6-IV группи экс.  емк. ковша 1.5м</t>
    </r>
    <r>
      <rPr>
        <vertAlign val="superscript"/>
        <sz val="12"/>
        <rFont val="GHEA Grapalat"/>
      </rPr>
      <t>3</t>
    </r>
    <r>
      <rPr>
        <sz val="12"/>
        <rFont val="GHEA Grapalat"/>
      </rPr>
      <t>, транспортировка на 1км, для устройства обочин h=20см</t>
    </r>
  </si>
  <si>
    <r>
      <t>Устройство кюветов в  грунтах 9.6-IV категории экскаватором  емк. ковша 0.65м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, погрузка на а/с и вывоз в отвал в среднем на  3,0км</t>
    </r>
  </si>
  <si>
    <r>
      <t>Разработка и перемещение грунта 9.6-IV гр бульдозером на 30м, окучивание, погрузка на а/с экск емк. ковша  1.5м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и вывоз в отвал в среднем на 3,0км</t>
    </r>
  </si>
  <si>
    <t>Կանգնակ մետաղական խողովակ  57x4մմ</t>
  </si>
  <si>
    <t xml:space="preserve">Опора металлическая труба 57x4мм </t>
  </si>
  <si>
    <t>Մետ. խողովակների Ø 426x5մմ տեղադրում</t>
  </si>
  <si>
    <t>Установка мет. труб Ø 426x5мм</t>
  </si>
  <si>
    <t xml:space="preserve"> - дополнительной информациоттые</t>
  </si>
  <si>
    <t xml:space="preserve"> - լրացուցիչ տեղեկատվության</t>
  </si>
  <si>
    <t>Կողնակների ամրացում խճակոպճավազային խարնուրդով
 (С-4)   հմիջ.=12սմ,ԳՕՍՏ 25607-2009</t>
  </si>
  <si>
    <t>Укрепление обочин шебеночно-гравийно-песчаной  смесью 
(С-4)  hср=12см  ГОСТ 25607-2009</t>
  </si>
  <si>
    <t xml:space="preserve">Խճակոպճաավազային հիմք  (C-5) h=20սմ    
 ԳՕՍՏ 25607-2009  </t>
  </si>
  <si>
    <t xml:space="preserve">Шебеночногрвыийнопесчаное основание (C-5) h=20см            
ГОСТ  25607-2009 </t>
  </si>
  <si>
    <t xml:space="preserve">Шебеночногравийнопесчаное основание ( C - 5 )   h=20 см 
 ГОСТ  25607-2009  </t>
  </si>
  <si>
    <t xml:space="preserve">Խճակոպճաավազային հիմք ( C - 5 ) h=20  սմ  
  ԳՕՍՏ 25607-2009 </t>
  </si>
  <si>
    <t>ՀՀ Արմավիրի մարզի Մեծամոր համայնքի Ակնալիճ բնակավայրի Տ-3-6 տեղական
   նշանակության ավտոճանապարհի կմ2+000-կմ4+150 հատվածի հիմնանորոգում
Реконструкция участка км2+000-км4+150 автодороги местного значения М-3-6
   в поселке Акналич общины Мецамор область Армавир РА</t>
  </si>
  <si>
    <t xml:space="preserve"> Металлические трубы  Ø 426мм  ГОСТ 10704-91</t>
  </si>
  <si>
    <t>Մետաղական խողովակներ  Ø 426մմ  ԳՕՍՏ 10704-91</t>
  </si>
  <si>
    <t>Ավազակոպճային շերտ h=10սմ (մետ. խող. տակ)</t>
  </si>
  <si>
    <t>Гравитно - печаный слой h=10см (под мет. труб)</t>
  </si>
  <si>
    <t>Ջրընդունիչ՝ հավաքովի ե/բետոնե վաք մետաղական ցանցով իջատեղերում և մուտքերում</t>
  </si>
  <si>
    <t xml:space="preserve"> Водоприёмник` сборный ж/б лоток с мет.сеткой на съездах и входах</t>
  </si>
  <si>
    <t>Ավազակոպճային շերտ  հ=10սմ   ԳՈՍՏ 25607-2009</t>
  </si>
  <si>
    <t>Гравийно-песчаный слой  h=10см    ГОСТ 25607-2009</t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</si>
  <si>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</si>
  <si>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rFont val="GHEA Grapalat"/>
        <family val="3"/>
      </rPr>
      <t>3</t>
    </r>
  </si>
  <si>
    <t>Միաձույլ ե/բ  В-20</t>
  </si>
  <si>
    <t>Монолитный ж/бетон B-20</t>
  </si>
  <si>
    <t>ա) ամրան Ø 12 A500 C գծմ. 0,888 կգ</t>
  </si>
  <si>
    <t>а) арматура Ø12 A500 C п.м. 0,888 кг</t>
  </si>
  <si>
    <t>բ) ամրան Ø 8 A240 C գծմ. 0,395 կգ</t>
  </si>
  <si>
    <t>б) арматура Ø8 A240 C п.м. 0,395 кг</t>
  </si>
  <si>
    <t xml:space="preserve">Մետաղական ցանց </t>
  </si>
  <si>
    <t>Металлическая сетка</t>
  </si>
  <si>
    <t>Քսվածքային ջրամեկուսացում</t>
  </si>
  <si>
    <t>Обмазочная гидроизоляция</t>
  </si>
  <si>
    <r>
      <t>մ</t>
    </r>
    <r>
      <rPr>
        <vertAlign val="superscript"/>
        <sz val="12"/>
        <rFont val="GHEA Grapalat"/>
        <family val="3"/>
      </rPr>
      <t>2</t>
    </r>
  </si>
  <si>
    <r>
      <t>м</t>
    </r>
    <r>
      <rPr>
        <vertAlign val="superscript"/>
        <sz val="12"/>
        <rFont val="GHEA Grapalat"/>
        <family val="3"/>
      </rPr>
      <t>2</t>
    </r>
  </si>
  <si>
    <t xml:space="preserve">Հավաքովի բետոնե վաքերի տեղադրում  </t>
  </si>
  <si>
    <t xml:space="preserve">Установка сборных  бетонных лотков </t>
  </si>
  <si>
    <t>Ավազակոպճային շերտ  h=10սմ   ԳՕՍՏ 25607-2009</t>
  </si>
  <si>
    <t>Гравийнопесчаный слой  h=10см    ГОСТ 25607-2009</t>
  </si>
  <si>
    <t>Մետ. արգելափակոցների տեղադրում δ 4մմ, կանգնակներ շվելեր N16, քայլը 4մ կոշտ հարվածամարիչով  
ԳՕՍՏ 26804-2012</t>
  </si>
  <si>
    <t xml:space="preserve">Установка мет. ограждения δ 4 мм стойки швелерами N16, шаг 4м с жестким консолем  ГОСТ 26804-2012  </t>
  </si>
  <si>
    <t>Գոյություն ունեցող ե/բ սյուների ապամոնտաժում,   բարձում ա/ի  տեղափոխում լցակույտ  3,0կմ միջ. հեռ.</t>
  </si>
  <si>
    <t xml:space="preserve">Разборка существующих ж/б столбиков погрузка и вывоз в отвал в среднем на  3,0км </t>
  </si>
  <si>
    <t>Աստիճանների կառուցում</t>
  </si>
  <si>
    <t xml:space="preserve">                                Устройство уступов                                                   </t>
  </si>
  <si>
    <r>
      <t>մ</t>
    </r>
    <r>
      <rPr>
        <vertAlign val="superscript"/>
        <sz val="11"/>
        <rFont val="GHEA Grapalat"/>
        <family val="3"/>
      </rPr>
      <t>3</t>
    </r>
  </si>
  <si>
    <r>
      <t>м</t>
    </r>
    <r>
      <rPr>
        <vertAlign val="superscript"/>
        <sz val="11"/>
        <rFont val="GHEA Grapalat"/>
        <family val="3"/>
      </rPr>
      <t>3</t>
    </r>
  </si>
  <si>
    <t>Устройство уступов в  грунтах 9.6-IV категории бульдозером (перемещение до 20 метров)</t>
  </si>
  <si>
    <t>Աստիճանների կառուցում  9.6-IV կարգի բնահողում բուլդոզերով  (տեղափոխում մինչև 20մ)</t>
  </si>
  <si>
    <t>VI. Сборные бетонные лотки 17х34см</t>
  </si>
  <si>
    <t>VI. Հավաքովի բետոնե վաքեր 17x34սմ</t>
  </si>
  <si>
    <r>
      <t>9.6-IV կարգի բնահողի մշակում էքս. 1.5մ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 տ. բարձում ա/ի տեղափոխում մինչև 1կմ,  ապամոնտաժված խողովակների հետադարձ լիցքի համար</t>
    </r>
  </si>
  <si>
    <r>
      <t>Разработка грунта 9.6-IV гр экск емк. ковша  1.5м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  погрузка на а/с  перевозка до  1.0км-а,  для насыпи демонтируемых труб</t>
    </r>
  </si>
  <si>
    <r>
      <t>9.6-IV  կարգի բնահողի մշակում էքս. 1.5մ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ա/ի և տեղափոխում լիցք  մինչև 1կմ  հեռ. (հարթում, ջրում, խտացում)</t>
    </r>
  </si>
  <si>
    <r>
      <t>Разработка грунта 9.6-IV гр экск емк. ковша  1.5м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  погрузка на а/с и перевозка в насып в среднем до  1км  
 (выравнивание, поливка, укатка)    </t>
    </r>
  </si>
  <si>
    <r>
      <t>9.6-IV  կարգի բնահողի մշակում էքս. 1.5մ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ա/ի և տեղափոխում լցակույտ  3կմ միջին հեռ.</t>
    </r>
  </si>
  <si>
    <r>
      <t>Разработка грунта 9.6-IV гр экск емк. ковша  1.5м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  погрузка на а/с и вывоз в отвал в среднем на  3км   </t>
    </r>
  </si>
  <si>
    <r>
      <t>9.6-IV կարգի բնահողի մշակում բուլդոզերով, տեղափոխում 30մ  կուտակում, բարձում ա/ի էքս. 1.5մ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տեղափոխում լցակույտ  3,0կմ միջին հեռ.</t>
    </r>
  </si>
  <si>
    <t>Зернистая основа (гравийнопесчаный слой) h=12 см                     
 ГОСТ 25607-2009</t>
  </si>
  <si>
    <t>Հատիկավոր ենթահիմք (ավազակոպիճ)  h=12 սմ 
 ԳՈՍՏ 25607-2009</t>
  </si>
  <si>
    <r>
      <t>9.6-IV կարգի նախապես մշակած բնահողի բարձում էքս. 1.5 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 տ. ա/ի, տեղափոխում կողնակների լիցք 1կմ (հարթում, ջրում, խտացում)   h=20սմ</t>
    </r>
  </si>
  <si>
    <t>VII. Дорожные знаки</t>
  </si>
  <si>
    <t>VII. Ճանապարհային նշաններ</t>
  </si>
  <si>
    <t>VIII. Разметка</t>
  </si>
  <si>
    <t xml:space="preserve">                VIII. Գծանշում  </t>
  </si>
  <si>
    <t>IX. Արգելափակոցներ</t>
  </si>
  <si>
    <t>IX. Ограждения</t>
  </si>
  <si>
    <t xml:space="preserve"> - հատուկ թելադրանքի</t>
  </si>
  <si>
    <t xml:space="preserve"> - особых предписаний</t>
  </si>
  <si>
    <t xml:space="preserve"> - անհատական նախագծման 
   (հատուկ թելադրանքի)</t>
  </si>
  <si>
    <t xml:space="preserve"> - индивидуального проектирования
   (особых предписаний) </t>
  </si>
  <si>
    <t>Գծանշման  ընդհանուր մակերեսը    ԳՕՍՏ Ռ 51256-2018
 այդ թվում՝</t>
  </si>
  <si>
    <t>Общая площадь разметки   ГОСТ П 51256-2018 
в том числе՝</t>
  </si>
  <si>
    <t>ԾԱՎԱԼԱԹԵՐԹ / ВЕДОМОСТЬ ОБЪЕМОВ</t>
  </si>
  <si>
    <t>չափման 
միավոր</t>
  </si>
  <si>
    <t>Միավորի
արժեքը
Стимость 
единицы</t>
  </si>
  <si>
    <t>Ընդամենը
Итого
(հազար դրամ/тысяча драм)</t>
  </si>
  <si>
    <t>Ընդհանուրը
Общий</t>
  </si>
  <si>
    <t>Հավաքովի ե/բ  խողովակների d=1.0մ տեղադրում</t>
  </si>
  <si>
    <t>Установка  ж/б труб d=1,0м</t>
  </si>
  <si>
    <r>
      <t>Հողային աշխատանքներ 9.6-IV
կարգի բնահողում հունի ուղղման համար էքս.1,0մ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 ա/ի և տեղափ. լցակույտ 3,0կմ հեռ. վրա </t>
    </r>
  </si>
  <si>
    <r>
      <t>Земляные работы 9.6-IV
кат. грунта экс. 1,0м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ковш,  по исправлению русла, погрузка на а/с и перевозка в отвал на расстояние 3,0км.</t>
    </r>
  </si>
  <si>
    <r>
      <t>Հող. աշխատանքներ 9.6-IV
կարգի բնահողում փոսորակների փորման  համար էքս.1,0մ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 ա/ի և տեղափ. լցակույտ 3,0կմ  հեռ. </t>
    </r>
  </si>
  <si>
    <r>
      <t>Разработка 9.6-IV
 кат. грунта в котловане экс. 1,0м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ковш, погрузка на а/с и перевозка в отвал на расстояние 3,0км.</t>
    </r>
  </si>
  <si>
    <r>
      <t>Հող. աշխատանքներ 9.6-IV
կարգի բնահողում  փոսորակների փորման  համար էքս.1,0մ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կողքի վրա կուտակելով հետադարձ լիցքի համար</t>
    </r>
  </si>
  <si>
    <r>
      <t>Разработка 9.6-IV
кат. грунта в котловане экс. 1,0м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ковш, с боковым накоплением для обратной засыпки</t>
    </r>
  </si>
  <si>
    <t>Ավազակոպճային շերտ 
h=10սմ   ԳՕՍՏ 25607-2009</t>
  </si>
  <si>
    <t>Гравийнопесчаный слой  
h = 10см    ГОСТ 25607-2009</t>
  </si>
  <si>
    <t>м³</t>
  </si>
  <si>
    <t xml:space="preserve">Գլխամասերի կառուցում միաձույլ բետոնից B20, F100 ԳՕՍՏ 26633-2015 </t>
  </si>
  <si>
    <t xml:space="preserve">Устройство оголовок из монолитного бетона B20,   F100 ГОСТ 26633-2015 </t>
  </si>
  <si>
    <t>հիմքեր</t>
  </si>
  <si>
    <t>фундамент</t>
  </si>
  <si>
    <r>
      <t xml:space="preserve"> մ</t>
    </r>
    <r>
      <rPr>
        <vertAlign val="superscript"/>
        <sz val="12"/>
        <rFont val="GHEA Grapalat"/>
      </rPr>
      <t>3</t>
    </r>
  </si>
  <si>
    <t>իրաններ</t>
  </si>
  <si>
    <t>тело</t>
  </si>
  <si>
    <t xml:space="preserve">Վաքի միաձույլ բետոն   B20 F100 ԳՕՍՏ 26633-2015 </t>
  </si>
  <si>
    <t xml:space="preserve">Устройство лотка из монолитного бетона B20,   F100 ГОСТ 26633-2015 </t>
  </si>
  <si>
    <t>штук</t>
  </si>
  <si>
    <t>կգ</t>
  </si>
  <si>
    <t>кг</t>
  </si>
  <si>
    <t xml:space="preserve">Օղակների հիմքերի միաձույլ բետոն B 20, F100 
ԳՕՍՏ 26633-2015 </t>
  </si>
  <si>
    <t xml:space="preserve">Фундамент блоков из монолитного бетона B20,   F100 ГОСТ 26633-2015 </t>
  </si>
  <si>
    <t>Սոսնձային ջրամեկուսացում ԳՕՍՏ 30547-97</t>
  </si>
  <si>
    <t>Оклеечная гидроизоляция ГОСТ 30547-97.</t>
  </si>
  <si>
    <t>Քսվածքային ջրամեկուսացում 2 շերտ տաք բիտումով 
ԳՕՍՏ 31384-2017</t>
  </si>
  <si>
    <t xml:space="preserve">Обмазочная гидроизоляция 2 слоями горячего битума 
ГОСТ 31384-2017  </t>
  </si>
  <si>
    <t xml:space="preserve">Հետադարձ լիցք  </t>
  </si>
  <si>
    <t>Обратная засыпка</t>
  </si>
  <si>
    <t>բուլդոզերով (9.6-IV)</t>
  </si>
  <si>
    <t xml:space="preserve">бульдозером (9.6-IV)                                                                </t>
  </si>
  <si>
    <t>ձեռքի աշխատանքով (9.6-IV)</t>
  </si>
  <si>
    <t xml:space="preserve">вручную (9.6-IV)                                                           </t>
  </si>
  <si>
    <t>Демонтаж ж/б труб</t>
  </si>
  <si>
    <t xml:space="preserve"> Ե/բ խողովակների ապամոնտաժում</t>
  </si>
  <si>
    <t>Հող. աշխատանքներ 9.6-IV կարգի բնահողում մետ. խողովակի  ապամոնտաժման համար էքս. 0.65 մ3 շ.տ. կողքի վրա կուտակելով հետադարձ լիցքի համար</t>
  </si>
  <si>
    <r>
      <t>Разработка 9.6-IV
кат. грунта экс.0,65 м</t>
    </r>
    <r>
      <rPr>
        <vertAlign val="superscript"/>
        <sz val="12"/>
        <rFont val="GHEA Grapalat"/>
      </rPr>
      <t xml:space="preserve">3 </t>
    </r>
    <r>
      <rPr>
        <sz val="12"/>
        <rFont val="GHEA Grapalat"/>
      </rPr>
      <t xml:space="preserve"> ковша с окучиванием на месте для обратной засыпки</t>
    </r>
  </si>
  <si>
    <t>Գոյություն ունեցող ե/բ օղակների ապամոնտաժում, բարձում ա/ի և տեղափ. լցակույտ 3,0կմ հեռ. վրա (d=1,0մ)</t>
  </si>
  <si>
    <t xml:space="preserve">Демонтаж сущ.  ж/б блока d=1,0м, погрузка на а/с и перевозка в отвал на расстояние 3,0км. </t>
  </si>
  <si>
    <t>Գոյություն ունեցող ե/բ օղակների ապամոնտաժում, բարձում ա/ի և տեղափ. լցակույտ3,0կմ հեռ. վրա (d=0,75մ)</t>
  </si>
  <si>
    <t xml:space="preserve">Демонтаж сущ.  ж/б блока d=0,75м, погрузка на а/с и перевозка в отвал на расстояние 3,0км. </t>
  </si>
  <si>
    <r>
      <t>Բետոնե գլխամասերի քանդում հետահար մուրճով, բարձում ա/ի էքս. 0,65մ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 և տեղափոխում լցակույտ 3,0կմ հեռ. վրա</t>
    </r>
  </si>
  <si>
    <r>
      <t>Разборка сущ. бет. оголовок отбойным молотком, погрузка на а/с экс. 0,65м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ковш, и перевозка в отвал на на расстояние 3,0км. </t>
    </r>
  </si>
  <si>
    <r>
      <t>Ճանապարհային հանույթից 9.6-IV կարգի բնահողի բարձում էքս. 0,65մ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 տ.  ա/ի և  տեղափոխում 1,0կմ  խողովակի տեղը լիցքի իրականացման համար</t>
    </r>
  </si>
  <si>
    <t>Погрузка предварительно окучиванного грунта 9.6-IV кат. из выемки дороги    экс. 0,65м3 ковш,  на а/с и перевозка на 1.0км для обратной засыпки .</t>
  </si>
  <si>
    <t>Հետադարձ լիցքի իրականացում  բուլդոզերով (9.6-IV)</t>
  </si>
  <si>
    <t>Обратная засыпка бульдозером 
(9.6-IV)</t>
  </si>
  <si>
    <r>
      <t>մ</t>
    </r>
    <r>
      <rPr>
        <vertAlign val="superscript"/>
        <sz val="11"/>
        <rFont val="GHEA Grapalat"/>
      </rPr>
      <t>3</t>
    </r>
  </si>
  <si>
    <r>
      <t>м</t>
    </r>
    <r>
      <rPr>
        <vertAlign val="superscript"/>
        <sz val="11"/>
        <rFont val="GHEA Grapalat"/>
      </rPr>
      <t>3</t>
    </r>
  </si>
  <si>
    <t>Ремонт ж/б  моста и очистка русла</t>
  </si>
  <si>
    <t>Ե/բ  կամրջի նորոգում և հունի մաքրում</t>
  </si>
  <si>
    <t>Հունի մաքրում 9.6-IV կարգի բնահողում մուտքում, ելքում ձեռքի աշխատանքով, բարձում ա/ի և տեղափ. լցակույտ 3,0կմ հեռ. վրա</t>
  </si>
  <si>
    <t>Очистка русла 9.6-IV кат. грунта  вручную, погрузка на а/с и перевозка в отвал на расстояние 3,0км.</t>
  </si>
  <si>
    <t>Նույնը կամրջի տակ</t>
  </si>
  <si>
    <t>То же под мостом</t>
  </si>
  <si>
    <t>Մուտքում եզրապատի  կառուցում միաձույլ բետոնից    B20 F100</t>
  </si>
  <si>
    <t>Устройство парапета на входе из монолит. бетона B-20, F100</t>
  </si>
  <si>
    <t>пм</t>
  </si>
  <si>
    <t>Ելքում եզրապատի  կառուցում միաձույլ բետոնից    B20 F100</t>
  </si>
  <si>
    <t>Устройство парапета на выходе из монолит. бетона B-20, F100</t>
  </si>
  <si>
    <t>Мост КМ 3+973.5</t>
  </si>
  <si>
    <t>Կամուրջ ԿՄ 3+973.5</t>
  </si>
  <si>
    <t>Վերանորոգման աշխատանքներ իրականացնելու ընթացքում տրանսպորտային միջոցների երթևեկությունը կարգավորող ճան. նշանների պատրաստում և տեղադրում` հետագա կազմատումով և վերադարձ 50%:
Նախազգուշացնող–1.20.2(1 հատ),1.20.3(1 հատ), 1.25(5 հատ):
Առավելության-2.6 (1 հատ), 2.7 (1 հատ):    
Արգելող – 3.1 (1 հատ), 3.20 (2 հատ), 3.24 (6 հատ), 3.31 (2 հատ):
Թելադրող – 4.2.2 (1 հատ): 
Լրացուցիչ տեղեկատվության - 8.1.1 (1 հատ):</t>
  </si>
  <si>
    <t>Изготовление и установка дорожных знаков с целью обеспечения движения транспортных средств вовремя выполнения ремонтных работ с последующей разборкой и возвратом 50%:
Предупреждающие – 1.20.2(1 шт),1.20.3(1 шт), 1.25(5 шт):
Приоритета - 2.6 (1 шт), 2.7 (1 шт):    
Запрещающие – 3.1 (1 шт), 3.20 (2 шт), 3.24 (6 шт), 3.31 (2 шт):
Предписывающие – 4.2.2 (1 шт): 
Дополнительная информация - 8.1.1 (1 шт):</t>
  </si>
  <si>
    <r>
      <t>Անվտանգության գոտիներից (10</t>
    </r>
    <r>
      <rPr>
        <vertAlign val="superscript"/>
        <sz val="11"/>
        <rFont val="GHEA Grapalat"/>
      </rPr>
      <t>б</t>
    </r>
    <r>
      <rPr>
        <sz val="11"/>
        <rFont val="GHEA Grapalat"/>
      </rPr>
      <t>-II) գրունտի հեռացում ձեռքով, բարձում ա/ի և տեղափոխում լցակույտ 3կմ հեռ. վրա։</t>
    </r>
  </si>
  <si>
    <r>
      <t>Удаление грунта (10</t>
    </r>
    <r>
      <rPr>
        <vertAlign val="superscript"/>
        <sz val="11"/>
        <rFont val="GHEA Grapalat"/>
      </rPr>
      <t>б</t>
    </r>
    <r>
      <rPr>
        <sz val="11"/>
        <rFont val="GHEA Grapalat"/>
      </rPr>
      <t>-II) с полос безопасности вручную, с погрузкой на автосамосвал и перевозкой в отвал на расст. 3км.</t>
    </r>
  </si>
  <si>
    <t xml:space="preserve">Երթևեկային մասի ա/բ ծածկի կազմատում պնևմագործիքով: Բարձում ա/ինքնաթափ  ձեռքով և տեղափոխում լցակույտ 3 կմ հեռ. վրա: </t>
  </si>
  <si>
    <t xml:space="preserve">Разборка а/бетона проезжей части пневмоинструментом. 
Погрузка на автосамосвал вручную и перевозка в отвал на расст. 3км. </t>
  </si>
  <si>
    <t xml:space="preserve">Նույնը երթևեկային մասի խճի: </t>
  </si>
  <si>
    <t>Тоже щебеночного основания проезжей части.</t>
  </si>
  <si>
    <t xml:space="preserve">Նույնը երթևեկային մասի քայքայված ա/բ: </t>
  </si>
  <si>
    <t>Тоже разрушенное а/бетона проезжей части.</t>
  </si>
  <si>
    <t>Դեֆորմացիոն կարերի կազմատում, բարձումը ձեռքով ա/ինքնաթափ և տեղափոխում լցակույտ 3 կմ հեռ. վրա:</t>
  </si>
  <si>
    <t>Разборка деформационных швов с погрузкой вручную на автосамосвал и перевозкой в отвал на расст. 3км.</t>
  </si>
  <si>
    <t>գմ</t>
  </si>
  <si>
    <t>пог.м</t>
  </si>
  <si>
    <t xml:space="preserve">Կամուրջի գոյություն ունեցող կիսաքանդված պարապետների կազմատում պնևմագործիքով: Բարձում ա/ինքնաթափ  ձեռքով և տեղափոխում լցակույտ 3 կմ հեռ. վրա: </t>
  </si>
  <si>
    <t xml:space="preserve">Доразборка существующих полуразрушонных парапетов моста пневмоинструментом. 
Погрузка на автосамосвал вручную и перевозка в отвал на расст. 3км. </t>
  </si>
  <si>
    <r>
      <t>Հորատանցքերի հորատում (ուղղահայաց) d=40մմ (L</t>
    </r>
    <r>
      <rPr>
        <vertAlign val="subscript"/>
        <sz val="11"/>
        <rFont val="GHEA Grapalat"/>
      </rPr>
      <t>1</t>
    </r>
    <r>
      <rPr>
        <sz val="11"/>
        <rFont val="GHEA Grapalat"/>
      </rPr>
      <t>=20սմ) թռ. կառուցվաքի սալի եզրերին խարիսխների պարապետների հետ միավորման համար։</t>
    </r>
  </si>
  <si>
    <r>
      <t>Устройство отверстий d=40мм (L</t>
    </r>
    <r>
      <rPr>
        <vertAlign val="subscript"/>
        <sz val="11"/>
        <rFont val="GHEA Grapalat"/>
      </rPr>
      <t>1</t>
    </r>
    <r>
      <rPr>
        <sz val="11"/>
        <rFont val="GHEA Grapalat"/>
      </rPr>
      <t>=20см) на кромках плит пролетного строения для установки анкеров обьединяющих с парапетами.</t>
    </r>
  </si>
  <si>
    <t>Պողպատե խարիսխների Ø18 AIII պատրաստում և տեղադրում:</t>
  </si>
  <si>
    <t>Изготовление и установка стальных анкеров Ø18 AIII.</t>
  </si>
  <si>
    <t>Պարապետների միաձույլ բետոնի իրականացում։</t>
  </si>
  <si>
    <t>Монолитный бетон парапетов.</t>
  </si>
  <si>
    <t>N2 հենարանի հիմքի վնասված հատվածի վերանորոգման համար խրամուղու փորման հողային (9-6.IV) աշխատանքներ ձեռքով, կողքի կուտակումով հետագա հետլիցքի համար։</t>
  </si>
  <si>
    <t>Зем. работы вручную (9-6.IV ) у подмытого участка фундамента опоры N2 (устройство траншеи) с целью последующего ремонта.</t>
  </si>
  <si>
    <t>N2 հենարանի հիմքի վնասված հատվածի վերանորոգում միաձույլ բետոնով։</t>
  </si>
  <si>
    <t>Ремонт повреждённого участка основания опоры N2 монолитным бетонoм.</t>
  </si>
  <si>
    <r>
      <t>Կամրջատակի, մուտքի և ելքի գրունտի (9-6.IV) մաքրում 0.65մ</t>
    </r>
    <r>
      <rPr>
        <vertAlign val="superscript"/>
        <sz val="11"/>
        <rFont val="GHEA Grapalat"/>
      </rPr>
      <t>3</t>
    </r>
    <r>
      <rPr>
        <sz val="11"/>
        <rFont val="GHEA Grapalat"/>
      </rPr>
      <t xml:space="preserve"> շ․տ․ էքս․։ Բարձում  ա/ի և տեղափոխում լցակույտ 3կմ հեռավորության վրա։</t>
    </r>
  </si>
  <si>
    <r>
      <t>Зем. работы  (9-6.IV ) по очистке подмостового русла, а также входа и выхода экск. емк. ковша 0.65м</t>
    </r>
    <r>
      <rPr>
        <vertAlign val="superscript"/>
        <sz val="11"/>
        <rFont val="GHEA Grapalat"/>
      </rPr>
      <t>3</t>
    </r>
    <r>
      <rPr>
        <sz val="11"/>
        <rFont val="GHEA Grapalat"/>
      </rPr>
      <t>. Погрузка грунта на автоцамосвал и перевозка в отвал на расст. 3км.</t>
    </r>
  </si>
  <si>
    <t>Նույնը կենցաղային աղբը։</t>
  </si>
  <si>
    <t>Тоже бытового мусора.</t>
  </si>
  <si>
    <t>Թռիչքային կառուցվածքի պողպատի բոլոր էլեմենտների մակերևույթների մաքրում կոռոզիայից ավազաշիթային եղանակով (բազալտային ավազ)։</t>
  </si>
  <si>
    <t>Очистка от коррозии поверхностей всех стальных элементов пролетного строения пескоструйным аппаратом (базальтовый песок).</t>
  </si>
  <si>
    <r>
      <t xml:space="preserve">
մ</t>
    </r>
    <r>
      <rPr>
        <vertAlign val="superscript"/>
        <sz val="11"/>
        <rFont val="GHEA Grapalat"/>
      </rPr>
      <t xml:space="preserve">2
</t>
    </r>
  </si>
  <si>
    <r>
      <t>м</t>
    </r>
    <r>
      <rPr>
        <vertAlign val="superscript"/>
        <sz val="11"/>
        <rFont val="GHEA Grapalat"/>
      </rPr>
      <t>2</t>
    </r>
  </si>
  <si>
    <t>Թռիչքային կառուցվածքի պողպատի բոլոր էլեմենտների երկշերտ ներկում հակակոռոզիոն ներկով նախնական ներկաստառումով։</t>
  </si>
  <si>
    <t>Двухслойная антикоррозионная окраска, с предварительной грунтовкой, всех стальных элементов пролетного строения.</t>
  </si>
  <si>
    <r>
      <t>Թռիչքային կառուցվածքի սալի վնասված մակերևույթների (ներքևի և կաղքի) վերանորոգում M200 մակնիշի ցեմենտ-ավազային  շաղախով տորկրետավորումով (</t>
    </r>
    <r>
      <rPr>
        <sz val="11"/>
        <rFont val="Symbol"/>
        <family val="1"/>
        <charset val="2"/>
      </rPr>
      <t>d</t>
    </r>
    <r>
      <rPr>
        <vertAlign val="subscript"/>
        <sz val="11"/>
        <rFont val="GHEA Grapalat"/>
      </rPr>
      <t>միջ</t>
    </r>
    <r>
      <rPr>
        <sz val="11"/>
        <rFont val="GHEA Grapalat"/>
      </rPr>
      <t>=4սմ)։</t>
    </r>
  </si>
  <si>
    <r>
      <t>Ремонт поверхностей плиты пролетного строения (нижних и торцов) цементо-песчанным раствором марки М200, торкретирование 
(δ</t>
    </r>
    <r>
      <rPr>
        <vertAlign val="subscript"/>
        <sz val="11"/>
        <rFont val="GHEA Grapalat"/>
      </rPr>
      <t>ср</t>
    </r>
    <r>
      <rPr>
        <sz val="11"/>
        <rFont val="GHEA Grapalat"/>
      </rPr>
      <t>=4см).</t>
    </r>
  </si>
  <si>
    <t>Նույնը պահարանային պատերը</t>
  </si>
  <si>
    <t>Тоже шкафных стенок.</t>
  </si>
  <si>
    <r>
      <t>Հակադարձ պատերի պարապետների մակերևույթների վերանորոգում M200 մակնիշի ցեմենտ-ավազային  շաղախով տորկրետավորումով (δ</t>
    </r>
    <r>
      <rPr>
        <vertAlign val="subscript"/>
        <sz val="11"/>
        <rFont val="GHEA Grapalat"/>
      </rPr>
      <t>միջ</t>
    </r>
    <r>
      <rPr>
        <sz val="11"/>
        <rFont val="GHEA Grapalat"/>
      </rPr>
      <t>=3սմ) նախապես ամրանային ցանցերի տեղադրումով (50x50)մմ Ø4 Вр-I, P=174.2կգ։</t>
    </r>
  </si>
  <si>
    <r>
      <t>Ремонт парапетов обратных стен цементо-песчанным раствором марки М200, торкретирование (δ</t>
    </r>
    <r>
      <rPr>
        <vertAlign val="subscript"/>
        <sz val="11"/>
        <rFont val="GHEA Grapalat"/>
      </rPr>
      <t>ср</t>
    </r>
    <r>
      <rPr>
        <sz val="11"/>
        <rFont val="GHEA Grapalat"/>
      </rPr>
      <t xml:space="preserve">=3см) с предварительной установкой арм. сеток (50х50)мм Ø4 Вр-I, P=174.2кг. </t>
    </r>
  </si>
  <si>
    <r>
      <t>Հոսքային եռանկյունու իրականացում միաձույլ մանրահատիկ բետոնից  W6, (H</t>
    </r>
    <r>
      <rPr>
        <vertAlign val="subscript"/>
        <sz val="11"/>
        <rFont val="GHEA Grapalat"/>
      </rPr>
      <t>միջ</t>
    </r>
    <r>
      <rPr>
        <sz val="11"/>
        <rFont val="GHEA Grapalat"/>
      </rPr>
      <t>=11.15սմ) ամրանավորված ցանցով (100x100)մմ Ø4 Bp- I, P=0,118 տ:</t>
    </r>
  </si>
  <si>
    <r>
      <t>Устройство сточного треугольника из мелкозернистого монолитного бетона W6, (H</t>
    </r>
    <r>
      <rPr>
        <vertAlign val="subscript"/>
        <sz val="11"/>
        <rFont val="GHEA Grapalat"/>
      </rPr>
      <t>ср</t>
    </r>
    <r>
      <rPr>
        <sz val="11"/>
        <rFont val="GHEA Grapalat"/>
      </rPr>
      <t>=7.1см)  армированного сеткой (100х100)мм Ø4 Bp- I, P=0.118т .</t>
    </r>
  </si>
  <si>
    <t>Հարթեցնող շերտի ցեմենտային շաղախ անվահրիչների բլոկների և մայթերի սահմաններում H=2սմ։</t>
  </si>
  <si>
    <t>Цементный раствор выравнивающего слоя в пределах барьерных ограждений и тротуаров H=2см.</t>
  </si>
  <si>
    <r>
      <t>մ</t>
    </r>
    <r>
      <rPr>
        <vertAlign val="superscript"/>
        <sz val="11"/>
        <rFont val="GHEA Grapalat"/>
      </rPr>
      <t>2</t>
    </r>
  </si>
  <si>
    <t>Թռիչքային կառուցվածքի սոսնձային ջրամեկուսացում (TЕХНОЭЛАСТМОСТ Б):</t>
  </si>
  <si>
    <t>Оклеечная гидроизоляция пролетного строения 
(TЕХНОЭЛАСТМОСТ Б).</t>
  </si>
  <si>
    <t>Ցեմենտային շաղախ անվահրիչների բլոկների տակ H=2սմ:</t>
  </si>
  <si>
    <t>Цементный раствор под блоками барьерных ограждений H=2см.</t>
  </si>
  <si>
    <r>
      <t>БР-1 մակնիշի անվահրիչի բլոկների պատրաստում և տեղադրում թռիչքային կառուցվածի հատվածում.
          չափ 60x90x300սմ, քաշը - 1.575տ;
          ա.պ. AI=25,92 կգ/մ</t>
    </r>
    <r>
      <rPr>
        <vertAlign val="superscript"/>
        <sz val="11"/>
        <rFont val="GHEA Grapalat"/>
      </rPr>
      <t>3</t>
    </r>
    <r>
      <rPr>
        <sz val="11"/>
        <rFont val="GHEA Grapalat"/>
      </rPr>
      <t>, AIII=146.68կգ/մ</t>
    </r>
    <r>
      <rPr>
        <vertAlign val="superscript"/>
        <sz val="11"/>
        <rFont val="GHEA Grapalat"/>
      </rPr>
      <t>3</t>
    </r>
    <r>
      <rPr>
        <sz val="11"/>
        <rFont val="GHEA Grapalat"/>
      </rPr>
      <t>։</t>
    </r>
  </si>
  <si>
    <r>
      <t>Сборный ж/бетон барьерных ограждений марки БР-1:
разм. 60x90x300см, вес - 1,575т, 
с.а.AI= 25,92кг/м</t>
    </r>
    <r>
      <rPr>
        <vertAlign val="superscript"/>
        <sz val="11"/>
        <rFont val="GHEA Grapalat"/>
      </rPr>
      <t>3</t>
    </r>
    <r>
      <rPr>
        <sz val="11"/>
        <rFont val="GHEA Grapalat"/>
      </rPr>
      <t>, AIII = 146.68кг/м</t>
    </r>
    <r>
      <rPr>
        <vertAlign val="superscript"/>
        <sz val="11"/>
        <rFont val="GHEA Grapalat"/>
      </rPr>
      <t>3</t>
    </r>
    <r>
      <rPr>
        <sz val="11"/>
        <rFont val="GHEA Grapalat"/>
      </rPr>
      <t>.</t>
    </r>
  </si>
  <si>
    <r>
      <t xml:space="preserve">Պաշտպանիչ շերտ  միաձույլ բետոնից W6, H=4սմ ամրանավորված ցանցով (100x100)մմ Ø4 Bp- </t>
    </r>
    <r>
      <rPr>
        <i/>
        <sz val="11"/>
        <rFont val="GHEA Grapalat"/>
      </rPr>
      <t xml:space="preserve">I, </t>
    </r>
    <r>
      <rPr>
        <sz val="11"/>
        <rFont val="GHEA Grapalat"/>
      </rPr>
      <t>P=0,118տ:</t>
    </r>
  </si>
  <si>
    <t>Монолитный бетон защитного слоя W6, H=4см армированный сеткой (100х100)мм Ø4 Bp- I, P=0.118т .</t>
  </si>
  <si>
    <t>Դեֆորմացիոն կարերի իրականացում:</t>
  </si>
  <si>
    <t xml:space="preserve">Устройство деформационных швов. </t>
  </si>
  <si>
    <t>Երթ. մասի ներքին շերտի  H=5սմ մանրահատիկ "Б" տիպի խիտ ա/բ  ծածկի իրականացում։</t>
  </si>
  <si>
    <t xml:space="preserve">Мелкозернистый плотный а/бетон типа "Б" нижнего слоя покрытия проезжей части H=5см. </t>
  </si>
  <si>
    <t>Երթ. մասի վերին շերտի H=4սմ մանրահատիկ "Б" տիպի խիտ ա/բ  ծածկի իրականացում։</t>
  </si>
  <si>
    <t xml:space="preserve">Мелкозернистый плотный а/бетон типа "Б" верхнего слоя покрытия проезжей части H=4см. </t>
  </si>
  <si>
    <t>Մայթերի մանրահատիկ "Б" տիպի խիտ ա/բ H=4սմ։</t>
  </si>
  <si>
    <t xml:space="preserve">Мелкозернистый плотный а/бетон типа "Б" тротуаров H=4см. </t>
  </si>
  <si>
    <t>Կցորդման հատվածներում խրամուղիների փորման հողային աշխատանքներ (9-6.IV կարգի գրունտում) ձեռքով անվահրիչների տեղադրման համար։</t>
  </si>
  <si>
    <t>Зем. работы (категория грунта 9-6.IV ) вручную по отрывке траншей на сопряжениях с подходами с целью установки блоков барьерных ограждений.</t>
  </si>
  <si>
    <t>Ավազակոպճային նախապատրաստում կցորդման անվահրիչների բլոկերի տակ։</t>
  </si>
  <si>
    <t>Устройство гравийно-песчанной подготовки под блоки барьерных ограждений сопряжений.</t>
  </si>
  <si>
    <t>Ավազակոպճային նախապատրաստման վերևը ցեմենտային շաղախի իրականացում H=3սմ։</t>
  </si>
  <si>
    <t>Цементный раствор H=3см на верхней поверхности гравийно-песчанной подготовки.</t>
  </si>
  <si>
    <r>
      <t>Հավաքովի ե/բետոնե անվահրիչների բլոկների տեղադրում կցորդումներում.
Չափ. 15(50)x75x150սմ, P=0,53տ,
ա.պ. = 83,15կգ/մ</t>
    </r>
    <r>
      <rPr>
        <vertAlign val="superscript"/>
        <sz val="11"/>
        <rFont val="GHEA Grapalat"/>
      </rPr>
      <t>3</t>
    </r>
    <r>
      <rPr>
        <sz val="11"/>
        <rFont val="GHEA Grapalat"/>
      </rPr>
      <t>:</t>
    </r>
  </si>
  <si>
    <r>
      <t>Сборный ж/бетон барьерных ограждений сопряжений:
Разм. 15(50)x75x150см, вес - 0,53т,
с.a. AI=83,15 кг/м</t>
    </r>
    <r>
      <rPr>
        <vertAlign val="superscript"/>
        <sz val="11"/>
        <rFont val="GHEA Grapalat"/>
      </rPr>
      <t>3</t>
    </r>
    <r>
      <rPr>
        <sz val="11"/>
        <rFont val="GHEA Grapalat"/>
      </rPr>
      <t>.</t>
    </r>
  </si>
  <si>
    <t>Անվահրիչների ուղղահայաց գծանշում:</t>
  </si>
  <si>
    <t>Вертикальная разметка барьерных ограждений.</t>
  </si>
  <si>
    <t>Мост КМ 4+093.8</t>
  </si>
  <si>
    <t>Կամուրջ ԿՄ 4+093.8</t>
  </si>
  <si>
    <t xml:space="preserve">Երթևեկային մասի ա/բ ծածկի կազմատում պնևմագործիքով: Բարձում ա/ինքնաթափ  ձեռքով և տեղափոխում լցակույտ 3կմ հեռ. վրա: </t>
  </si>
  <si>
    <t>Тоже разрушенного а/бетона проезжей части.</t>
  </si>
  <si>
    <t xml:space="preserve">Գոյություն ունեցող պարապետների կազմատում պնևմագործիքով: Բարձում ա/ինքնաթափ  ձեռքով և տեղափոխում լցակույտ 3 կմ հեռ. վրա: </t>
  </si>
  <si>
    <t xml:space="preserve">Разборка существующих парапетов пневмоинструментом. 
Погрузка на автосамосвал вручную и перевозка в отвал на расст. 3км. </t>
  </si>
  <si>
    <r>
      <t>Устройство отверстий d=40мм (L</t>
    </r>
    <r>
      <rPr>
        <vertAlign val="subscript"/>
        <sz val="11"/>
        <rFont val="GHEA Grapalat"/>
      </rPr>
      <t>1</t>
    </r>
    <r>
      <rPr>
        <sz val="11"/>
        <rFont val="GHEA Grapalat"/>
      </rPr>
      <t>=20см) на кромках плиты пролетного строения для установки анкеров обьединяющих с парапетами.</t>
    </r>
  </si>
  <si>
    <t>Թռիչքային կառուցվածքի եզրերի նորոգում միաձույլ բետոնով։</t>
  </si>
  <si>
    <t>Ремонт кромок пролётного строения монолитным бетоном.</t>
  </si>
  <si>
    <r>
      <t>Թռիչքային կառուցվածքի սալերի ներքևի մակերևույթների վերանորոգում M200 մակնիշի ցեմենտ-ավազային  շաղախով տորկրետավորումով (</t>
    </r>
    <r>
      <rPr>
        <sz val="11"/>
        <rFont val="Symbol"/>
        <family val="1"/>
        <charset val="2"/>
      </rPr>
      <t>d</t>
    </r>
    <r>
      <rPr>
        <vertAlign val="subscript"/>
        <sz val="11"/>
        <rFont val="GHEA Grapalat"/>
      </rPr>
      <t>միջ</t>
    </r>
    <r>
      <rPr>
        <sz val="11"/>
        <rFont val="GHEA Grapalat"/>
      </rPr>
      <t>=4սմ) նախապես ամրանային ցանցերի տեղադրումով (50x50)մմ Ø4 Вр-I, P=139կգ։</t>
    </r>
  </si>
  <si>
    <r>
      <t>Ремонт нижних поверхностей плит пролетного строения цементо-песчанным раствором марки М200, торкретирование (δ</t>
    </r>
    <r>
      <rPr>
        <vertAlign val="subscript"/>
        <sz val="11"/>
        <rFont val="GHEA Grapalat"/>
      </rPr>
      <t>ср</t>
    </r>
    <r>
      <rPr>
        <sz val="11"/>
        <rFont val="GHEA Grapalat"/>
      </rPr>
      <t xml:space="preserve">=4см) с предварительной установкой арм. сеток (50х50)мм Ø4 Вр-I, P=139кг. </t>
    </r>
  </si>
  <si>
    <t xml:space="preserve">Նույնը ֆերմատակերի մակերևույթները (P=29.7կգ)։ </t>
  </si>
  <si>
    <t>Тоже поверхностей подферменников (P=29.7кг).</t>
  </si>
  <si>
    <r>
      <t>Հոսքային եռանկյունու իրականացում միաձույլ մանրահատիկ բետոնից  W6, (H</t>
    </r>
    <r>
      <rPr>
        <vertAlign val="subscript"/>
        <sz val="11"/>
        <rFont val="GHEA Grapalat"/>
      </rPr>
      <t>միջ</t>
    </r>
    <r>
      <rPr>
        <sz val="11"/>
        <rFont val="GHEA Grapalat"/>
      </rPr>
      <t>=10.35սմ) ամրանավորված ցանցով (100x100)մմ Ø4 Bp- I, P=0,078 տ:</t>
    </r>
  </si>
  <si>
    <r>
      <t>Устройство сточного треугольника из мелкозернистого монолитного бетона W6, (H</t>
    </r>
    <r>
      <rPr>
        <vertAlign val="subscript"/>
        <sz val="11"/>
        <rFont val="GHEA Grapalat"/>
      </rPr>
      <t>ср</t>
    </r>
    <r>
      <rPr>
        <sz val="11"/>
        <rFont val="GHEA Grapalat"/>
      </rPr>
      <t>=10.35см)  армированного сеткой (100х100)мм Ø4 Bp- I, P=0.078т .</t>
    </r>
  </si>
  <si>
    <r>
      <t xml:space="preserve">Պաշտպանիչ շերտ  միաձույլ բետոնից W6, H=4սմ ամրանավորված ցանցով (100x100)մմ Ø4 Bp- </t>
    </r>
    <r>
      <rPr>
        <i/>
        <sz val="11"/>
        <rFont val="GHEA Grapalat"/>
      </rPr>
      <t xml:space="preserve">I, </t>
    </r>
    <r>
      <rPr>
        <sz val="11"/>
        <rFont val="GHEA Grapalat"/>
      </rPr>
      <t>P=0,078տ:</t>
    </r>
  </si>
  <si>
    <t>Монолитный бетон защитного слоя W6, H=4см армированный сеткой (100х100)мм Ø4 Bp- I, P=0.078т .</t>
  </si>
  <si>
    <t>Պարապետների ուղղահայաց գծանշում:</t>
  </si>
  <si>
    <t>Вертикальная разметка парапетов.</t>
  </si>
  <si>
    <t>ԱԱՀ 20%
НДС 20%</t>
  </si>
  <si>
    <t>Չնախատեսված ծախսեր 3%
Непредвиденные расходыv 3%</t>
  </si>
  <si>
    <t>5.36</t>
  </si>
  <si>
    <t>2</t>
  </si>
  <si>
    <r>
      <t>Установка ж/б блока ЗК 3.100 V=0.35 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P=0,9т,  размеры 120x100x10см арматура Ac240=24,43кг/м</t>
    </r>
    <r>
      <rPr>
        <vertAlign val="superscript"/>
        <sz val="12"/>
        <rFont val="GHEA Grapalat"/>
      </rPr>
      <t>3</t>
    </r>
    <r>
      <rPr>
        <sz val="12"/>
        <rFont val="GHEA Grapalat"/>
      </rPr>
      <t>,  Ac500=76,29кг/м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 B30,  F200 
Конопатка швов, пакля</t>
    </r>
  </si>
  <si>
    <r>
      <t>Հավաքովի ե/բ ЗК3.100 օղակի տեղադրում V=0.35 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P=0,9տ չափերը 120x100x10սմ ամր,պարուն.Ac240=24,43կգ/մ</t>
    </r>
    <r>
      <rPr>
        <vertAlign val="superscript"/>
        <sz val="12"/>
        <rFont val="GHEA Grapalat"/>
      </rPr>
      <t>3</t>
    </r>
    <r>
      <rPr>
        <sz val="12"/>
        <rFont val="GHEA Grapalat"/>
      </rPr>
      <t>,  Ac500=76,29կգ/մ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          B30,  F200 
Օղակների կարերի մշակում (կանեփաթել ներծծված բիտումով) </t>
    </r>
  </si>
  <si>
    <r>
      <t xml:space="preserve"> м</t>
    </r>
    <r>
      <rPr>
        <vertAlign val="superscript"/>
        <sz val="11"/>
        <rFont val="GHEA Grapalat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</si>
</sst>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00"/>
    <numFmt numFmtId="169" formatCode="0.000000"/>
  </numFmts>
  <fonts count="32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Baltica Cyrillic"/>
      <family val="2"/>
    </font>
    <font>
      <sz val="10"/>
      <name val="Arial"/>
      <family val="2"/>
    </font>
    <font>
      <b/>
      <sz val="12"/>
      <name val="GHEA Grapalat"/>
    </font>
    <font>
      <sz val="12"/>
      <name val="GHEA Grapalat"/>
    </font>
    <font>
      <vertAlign val="superscript"/>
      <sz val="12"/>
      <name val="GHEA Grapalat"/>
    </font>
    <font>
      <sz val="14"/>
      <name val="GHEA Grapalat"/>
    </font>
    <font>
      <b/>
      <i/>
      <sz val="12"/>
      <name val="GHEA Grapalat"/>
    </font>
    <font>
      <b/>
      <sz val="14"/>
      <name val="GHEA Grapalat"/>
    </font>
    <font>
      <sz val="12"/>
      <name val="GHEA Grapalat"/>
      <family val="3"/>
    </font>
    <font>
      <vertAlign val="superscript"/>
      <sz val="12"/>
      <name val="GHEA Grapalat"/>
      <family val="3"/>
    </font>
    <font>
      <b/>
      <i/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vertAlign val="superscript"/>
      <sz val="11"/>
      <name val="GHEA Grapalat"/>
      <family val="3"/>
    </font>
    <font>
      <sz val="10"/>
      <name val="GHEA Grapalat"/>
    </font>
    <font>
      <b/>
      <sz val="13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sz val="12"/>
      <name val="GHEA Grapalat"/>
      <charset val="204"/>
    </font>
    <font>
      <b/>
      <sz val="12"/>
      <color indexed="8"/>
      <name val="Sylfaen"/>
      <family val="1"/>
    </font>
    <font>
      <u/>
      <sz val="12"/>
      <name val="GHEA Grapalat"/>
    </font>
    <font>
      <sz val="12"/>
      <color indexed="8"/>
      <name val="GHEA Grapalat"/>
    </font>
    <font>
      <sz val="12"/>
      <color theme="1"/>
      <name val="GHEA Grapalat"/>
    </font>
    <font>
      <sz val="11"/>
      <name val="GHEA Grapalat"/>
    </font>
    <font>
      <vertAlign val="superscript"/>
      <sz val="11"/>
      <name val="GHEA Grapalat"/>
    </font>
    <font>
      <vertAlign val="subscript"/>
      <sz val="11"/>
      <name val="GHEA Grapalat"/>
    </font>
    <font>
      <sz val="11"/>
      <name val="Symbol"/>
      <family val="1"/>
      <charset val="2"/>
    </font>
    <font>
      <i/>
      <sz val="11"/>
      <name val="GHEA Grapal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" fillId="0" borderId="0"/>
  </cellStyleXfs>
  <cellXfs count="119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/>
    <xf numFmtId="0" fontId="8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0" fontId="6" fillId="0" borderId="0" xfId="0" applyNumberFormat="1" applyFont="1"/>
    <xf numFmtId="0" fontId="6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2" borderId="0" xfId="0" applyFont="1" applyFill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left" wrapText="1"/>
    </xf>
    <xf numFmtId="0" fontId="8" fillId="0" borderId="0" xfId="0" applyFont="1" applyAlignment="1">
      <alignment vertical="center"/>
    </xf>
    <xf numFmtId="0" fontId="10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166" fontId="11" fillId="2" borderId="1" xfId="2" applyNumberFormat="1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left" vertical="center" wrapText="1"/>
    </xf>
    <xf numFmtId="0" fontId="11" fillId="2" borderId="1" xfId="2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vertical="center" wrapText="1"/>
    </xf>
    <xf numFmtId="166" fontId="6" fillId="0" borderId="1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/>
    </xf>
    <xf numFmtId="0" fontId="26" fillId="0" borderId="1" xfId="0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6" fontId="6" fillId="0" borderId="1" xfId="1" applyNumberFormat="1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166" fontId="6" fillId="0" borderId="3" xfId="0" applyNumberFormat="1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3" fillId="0" borderId="1" xfId="0" applyFont="1" applyBorder="1" applyAlignment="1">
      <alignment horizontal="right" vertical="center" wrapText="1"/>
    </xf>
    <xf numFmtId="0" fontId="23" fillId="0" borderId="1" xfId="0" applyFont="1" applyBorder="1" applyAlignment="1">
      <alignment horizontal="right" vertical="center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165" fontId="23" fillId="0" borderId="1" xfId="0" applyNumberFormat="1" applyFont="1" applyBorder="1" applyAlignment="1">
      <alignment horizontal="center" vertical="center"/>
    </xf>
    <xf numFmtId="165" fontId="6" fillId="0" borderId="0" xfId="0" applyNumberFormat="1" applyFont="1"/>
    <xf numFmtId="0" fontId="8" fillId="0" borderId="0" xfId="0" applyNumberFormat="1" applyFont="1"/>
    <xf numFmtId="0" fontId="6" fillId="0" borderId="0" xfId="0" applyNumberFormat="1" applyFont="1"/>
    <xf numFmtId="0" fontId="6" fillId="2" borderId="0" xfId="0" applyNumberFormat="1" applyFont="1" applyFill="1"/>
    <xf numFmtId="0" fontId="6" fillId="2" borderId="0" xfId="0" applyNumberFormat="1" applyFont="1" applyFill="1" applyAlignment="1">
      <alignment horizontal="center"/>
    </xf>
    <xf numFmtId="0" fontId="6" fillId="0" borderId="0" xfId="0" applyNumberFormat="1" applyFont="1" applyAlignment="1">
      <alignment horizontal="center"/>
    </xf>
    <xf numFmtId="0" fontId="23" fillId="0" borderId="1" xfId="0" applyNumberFormat="1" applyFont="1" applyBorder="1" applyAlignment="1">
      <alignment horizontal="center" vertical="center"/>
    </xf>
    <xf numFmtId="0" fontId="6" fillId="4" borderId="0" xfId="0" applyNumberFormat="1" applyFont="1" applyFill="1"/>
    <xf numFmtId="169" fontId="6" fillId="0" borderId="0" xfId="0" applyNumberFormat="1" applyFont="1"/>
  </cellXfs>
  <cellStyles count="6">
    <cellStyle name="Normal" xfId="0" builtinId="0"/>
    <cellStyle name="Normal 2" xfId="1"/>
    <cellStyle name="Normal 3" xfId="4"/>
    <cellStyle name="Normal 4" xfId="5"/>
    <cellStyle name="Обычный 2" xfId="2"/>
    <cellStyle name="Обычный 2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3629025</xdr:colOff>
      <xdr:row>137</xdr:row>
      <xdr:rowOff>890587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CADA168-15D9-469F-84F8-85AD691970AC}"/>
            </a:ext>
          </a:extLst>
        </xdr:cNvPr>
        <xdr:cNvSpPr txBox="1"/>
      </xdr:nvSpPr>
      <xdr:spPr>
        <a:xfrm>
          <a:off x="8597265" y="32070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352"/>
  <sheetViews>
    <sheetView tabSelected="1" view="pageBreakPreview" topLeftCell="A157" zoomScale="90" zoomScaleNormal="85" zoomScaleSheetLayoutView="90" workbookViewId="0">
      <selection activeCell="C168" sqref="C168"/>
    </sheetView>
  </sheetViews>
  <sheetFormatPr defaultColWidth="9.109375" defaultRowHeight="17.399999999999999" x14ac:dyDescent="0.4"/>
  <cols>
    <col min="1" max="1" width="4.109375" style="27" customWidth="1"/>
    <col min="2" max="2" width="67" style="6" customWidth="1"/>
    <col min="3" max="3" width="66.44140625" style="6" customWidth="1"/>
    <col min="4" max="4" width="10.33203125" style="33" bestFit="1" customWidth="1"/>
    <col min="5" max="5" width="12.77734375" style="33" bestFit="1" customWidth="1"/>
    <col min="6" max="6" width="12.6640625" style="24" bestFit="1" customWidth="1"/>
    <col min="7" max="7" width="12.109375" style="6" bestFit="1" customWidth="1"/>
    <col min="8" max="8" width="17.109375" style="6" bestFit="1" customWidth="1"/>
    <col min="9" max="9" width="11.5546875" style="112" customWidth="1"/>
    <col min="10" max="10" width="14.44140625" style="112" customWidth="1"/>
    <col min="11" max="11" width="9.88671875" style="6" customWidth="1"/>
    <col min="12" max="12" width="13.5546875" style="6" bestFit="1" customWidth="1"/>
    <col min="13" max="13" width="10.5546875" style="6" bestFit="1" customWidth="1"/>
    <col min="14" max="16384" width="9.109375" style="6"/>
  </cols>
  <sheetData>
    <row r="2" spans="1:15" s="35" customFormat="1" ht="19.2" x14ac:dyDescent="0.4">
      <c r="A2" s="107" t="s">
        <v>148</v>
      </c>
      <c r="B2" s="107"/>
      <c r="C2" s="107"/>
      <c r="D2" s="107"/>
      <c r="E2" s="107"/>
      <c r="F2" s="107"/>
      <c r="G2" s="107"/>
      <c r="H2" s="34"/>
      <c r="I2" s="111"/>
      <c r="J2" s="111"/>
    </row>
    <row r="3" spans="1:15" s="37" customFormat="1" ht="86.25" customHeight="1" x14ac:dyDescent="0.4">
      <c r="A3" s="108" t="s">
        <v>87</v>
      </c>
      <c r="B3" s="108"/>
      <c r="C3" s="108"/>
      <c r="D3" s="108"/>
      <c r="E3" s="108"/>
      <c r="F3" s="108"/>
      <c r="G3" s="108"/>
      <c r="H3" s="36"/>
      <c r="I3" s="111"/>
      <c r="J3" s="111"/>
      <c r="K3" s="35"/>
      <c r="L3" s="7"/>
      <c r="M3" s="7"/>
    </row>
    <row r="4" spans="1:15" s="38" customFormat="1" ht="81" x14ac:dyDescent="0.4">
      <c r="A4" s="66" t="s">
        <v>0</v>
      </c>
      <c r="B4" s="66" t="s">
        <v>7</v>
      </c>
      <c r="C4" s="54" t="s">
        <v>16</v>
      </c>
      <c r="D4" s="66" t="s">
        <v>149</v>
      </c>
      <c r="E4" s="66" t="s">
        <v>5</v>
      </c>
      <c r="F4" s="66" t="s">
        <v>38</v>
      </c>
      <c r="G4" s="67" t="s">
        <v>150</v>
      </c>
      <c r="H4" s="68" t="s">
        <v>151</v>
      </c>
      <c r="I4" s="111"/>
      <c r="J4" s="111"/>
      <c r="K4" s="35"/>
    </row>
    <row r="5" spans="1:15" ht="14.4" customHeight="1" x14ac:dyDescent="0.4">
      <c r="A5" s="54">
        <v>1</v>
      </c>
      <c r="B5" s="54">
        <v>2</v>
      </c>
      <c r="C5" s="54">
        <v>3</v>
      </c>
      <c r="D5" s="54">
        <v>4</v>
      </c>
      <c r="E5" s="54">
        <v>5</v>
      </c>
      <c r="F5" s="54">
        <v>6</v>
      </c>
      <c r="G5" s="69">
        <v>7</v>
      </c>
      <c r="H5" s="69">
        <v>8</v>
      </c>
    </row>
    <row r="6" spans="1:15" x14ac:dyDescent="0.4">
      <c r="A6" s="9"/>
      <c r="B6" s="8" t="s">
        <v>47</v>
      </c>
      <c r="C6" s="8" t="s">
        <v>46</v>
      </c>
      <c r="D6" s="9"/>
      <c r="E6" s="9"/>
      <c r="F6" s="16"/>
      <c r="G6" s="70"/>
      <c r="H6" s="70"/>
      <c r="I6" s="112">
        <f>SUM(H7:H19)</f>
        <v>16222.161999999998</v>
      </c>
      <c r="J6" s="117">
        <v>16249.040327515439</v>
      </c>
      <c r="K6" s="10"/>
      <c r="L6" s="10"/>
      <c r="M6" s="10"/>
      <c r="N6" s="10"/>
    </row>
    <row r="7" spans="1:15" ht="36.6" x14ac:dyDescent="0.4">
      <c r="A7" s="42">
        <v>1</v>
      </c>
      <c r="B7" s="4" t="s">
        <v>130</v>
      </c>
      <c r="C7" s="11" t="s">
        <v>131</v>
      </c>
      <c r="D7" s="42" t="s">
        <v>35</v>
      </c>
      <c r="E7" s="1" t="s">
        <v>34</v>
      </c>
      <c r="F7" s="12">
        <v>2734.4</v>
      </c>
      <c r="G7" s="70">
        <v>1.21</v>
      </c>
      <c r="H7" s="70">
        <f>G7*F7</f>
        <v>3308.6239999999998</v>
      </c>
      <c r="J7" s="117"/>
      <c r="L7" s="6">
        <f>G7+$M$156</f>
        <v>1.2081781446783981</v>
      </c>
      <c r="M7" s="6">
        <f>ROUND(G7,3)</f>
        <v>1.21</v>
      </c>
    </row>
    <row r="8" spans="1:15" ht="54" x14ac:dyDescent="0.4">
      <c r="A8" s="42">
        <v>2</v>
      </c>
      <c r="B8" s="4" t="s">
        <v>132</v>
      </c>
      <c r="C8" s="5" t="s">
        <v>74</v>
      </c>
      <c r="D8" s="42" t="s">
        <v>35</v>
      </c>
      <c r="E8" s="1" t="s">
        <v>34</v>
      </c>
      <c r="F8" s="12">
        <v>515</v>
      </c>
      <c r="G8" s="70">
        <v>1.3440000000000001</v>
      </c>
      <c r="H8" s="70">
        <f t="shared" ref="H8:H66" si="0">G8*F8</f>
        <v>692.16000000000008</v>
      </c>
      <c r="J8" s="117"/>
      <c r="L8" s="6">
        <f t="shared" ref="L8:L71" si="1">G8+$M$156</f>
        <v>1.3421781446783982</v>
      </c>
      <c r="M8" s="6">
        <f t="shared" ref="M8:M71" si="2">ROUND(G8,3)</f>
        <v>1.3440000000000001</v>
      </c>
    </row>
    <row r="9" spans="1:15" ht="34.799999999999997" x14ac:dyDescent="0.4">
      <c r="A9" s="42">
        <v>3</v>
      </c>
      <c r="B9" s="4" t="s">
        <v>39</v>
      </c>
      <c r="C9" s="4" t="s">
        <v>40</v>
      </c>
      <c r="D9" s="42" t="s">
        <v>35</v>
      </c>
      <c r="E9" s="1" t="s">
        <v>34</v>
      </c>
      <c r="F9" s="12">
        <v>321</v>
      </c>
      <c r="G9" s="70">
        <v>0.95699999999999996</v>
      </c>
      <c r="H9" s="70">
        <f t="shared" si="0"/>
        <v>307.197</v>
      </c>
      <c r="J9" s="117"/>
      <c r="L9" s="6">
        <f t="shared" si="1"/>
        <v>0.95517814467839823</v>
      </c>
      <c r="M9" s="6">
        <f t="shared" si="2"/>
        <v>0.95699999999999996</v>
      </c>
    </row>
    <row r="10" spans="1:15" ht="54" x14ac:dyDescent="0.4">
      <c r="A10" s="42">
        <v>4</v>
      </c>
      <c r="B10" s="4" t="s">
        <v>128</v>
      </c>
      <c r="C10" s="11" t="s">
        <v>129</v>
      </c>
      <c r="D10" s="42" t="s">
        <v>35</v>
      </c>
      <c r="E10" s="1" t="s">
        <v>34</v>
      </c>
      <c r="F10" s="12">
        <v>504</v>
      </c>
      <c r="G10" s="70">
        <v>1.647</v>
      </c>
      <c r="H10" s="70">
        <f t="shared" si="0"/>
        <v>830.08799999999997</v>
      </c>
      <c r="J10" s="117"/>
      <c r="L10" s="6">
        <f t="shared" si="1"/>
        <v>1.6451781446783982</v>
      </c>
      <c r="M10" s="6">
        <f t="shared" si="2"/>
        <v>1.647</v>
      </c>
    </row>
    <row r="11" spans="1:15" ht="54" x14ac:dyDescent="0.4">
      <c r="A11" s="42">
        <v>5</v>
      </c>
      <c r="B11" s="5" t="s">
        <v>66</v>
      </c>
      <c r="C11" s="5" t="s">
        <v>65</v>
      </c>
      <c r="D11" s="42" t="s">
        <v>35</v>
      </c>
      <c r="E11" s="1" t="s">
        <v>34</v>
      </c>
      <c r="F11" s="12">
        <v>1053.5999999999999</v>
      </c>
      <c r="G11" s="70">
        <v>0.97799999999999998</v>
      </c>
      <c r="H11" s="70">
        <f t="shared" si="0"/>
        <v>1030.4207999999999</v>
      </c>
      <c r="J11" s="117"/>
      <c r="L11" s="6">
        <f t="shared" si="1"/>
        <v>0.97617814467839825</v>
      </c>
      <c r="M11" s="6">
        <f t="shared" si="2"/>
        <v>0.97799999999999998</v>
      </c>
    </row>
    <row r="12" spans="1:15" ht="54" x14ac:dyDescent="0.4">
      <c r="A12" s="42">
        <v>6</v>
      </c>
      <c r="B12" s="5" t="s">
        <v>126</v>
      </c>
      <c r="C12" s="5" t="s">
        <v>127</v>
      </c>
      <c r="D12" s="42" t="s">
        <v>35</v>
      </c>
      <c r="E12" s="1" t="s">
        <v>34</v>
      </c>
      <c r="F12" s="12">
        <v>29</v>
      </c>
      <c r="G12" s="70">
        <v>0.97799999999999998</v>
      </c>
      <c r="H12" s="70">
        <f t="shared" si="0"/>
        <v>28.361999999999998</v>
      </c>
      <c r="J12" s="117"/>
      <c r="L12" s="6">
        <f t="shared" si="1"/>
        <v>0.97617814467839825</v>
      </c>
      <c r="M12" s="6">
        <f t="shared" si="2"/>
        <v>0.97799999999999998</v>
      </c>
    </row>
    <row r="13" spans="1:15" s="62" customFormat="1" x14ac:dyDescent="0.4">
      <c r="A13" s="42"/>
      <c r="B13" s="54" t="s">
        <v>118</v>
      </c>
      <c r="C13" s="54" t="s">
        <v>119</v>
      </c>
      <c r="D13" s="1"/>
      <c r="E13" s="1"/>
      <c r="F13" s="61"/>
      <c r="G13" s="70"/>
      <c r="H13" s="70"/>
      <c r="I13" s="112"/>
      <c r="J13" s="117"/>
      <c r="K13" s="6"/>
      <c r="L13" s="6">
        <f t="shared" si="1"/>
        <v>-1.8218553216017661E-3</v>
      </c>
      <c r="M13" s="6">
        <f t="shared" si="2"/>
        <v>0</v>
      </c>
      <c r="N13" s="6"/>
      <c r="O13" s="6"/>
    </row>
    <row r="14" spans="1:15" s="62" customFormat="1" ht="31.2" x14ac:dyDescent="0.4">
      <c r="A14" s="42">
        <v>1</v>
      </c>
      <c r="B14" s="55" t="s">
        <v>123</v>
      </c>
      <c r="C14" s="55" t="s">
        <v>122</v>
      </c>
      <c r="D14" s="56" t="s">
        <v>120</v>
      </c>
      <c r="E14" s="57" t="s">
        <v>121</v>
      </c>
      <c r="F14" s="12">
        <v>265</v>
      </c>
      <c r="G14" s="70">
        <v>0.42699999999999999</v>
      </c>
      <c r="H14" s="70">
        <f t="shared" si="0"/>
        <v>113.155</v>
      </c>
      <c r="I14" s="112"/>
      <c r="J14" s="117"/>
      <c r="K14" s="6"/>
      <c r="L14" s="6">
        <f t="shared" si="1"/>
        <v>0.42517814467839821</v>
      </c>
      <c r="M14" s="6">
        <f t="shared" si="2"/>
        <v>0.42699999999999999</v>
      </c>
      <c r="N14" s="6"/>
      <c r="O14" s="6"/>
    </row>
    <row r="15" spans="1:15" x14ac:dyDescent="0.4">
      <c r="A15" s="42"/>
      <c r="B15" s="8" t="s">
        <v>49</v>
      </c>
      <c r="C15" s="8" t="s">
        <v>48</v>
      </c>
      <c r="D15" s="42"/>
      <c r="E15" s="1"/>
      <c r="F15" s="12"/>
      <c r="G15" s="70"/>
      <c r="H15" s="70"/>
      <c r="J15" s="117"/>
      <c r="L15" s="6">
        <f t="shared" si="1"/>
        <v>-1.8218553216017661E-3</v>
      </c>
      <c r="M15" s="6">
        <f t="shared" si="2"/>
        <v>0</v>
      </c>
    </row>
    <row r="16" spans="1:15" ht="54" x14ac:dyDescent="0.4">
      <c r="A16" s="42">
        <v>1</v>
      </c>
      <c r="B16" s="4" t="s">
        <v>67</v>
      </c>
      <c r="C16" s="4" t="s">
        <v>73</v>
      </c>
      <c r="D16" s="42" t="s">
        <v>35</v>
      </c>
      <c r="E16" s="1" t="s">
        <v>34</v>
      </c>
      <c r="F16" s="12">
        <v>692</v>
      </c>
      <c r="G16" s="70">
        <v>1.4630000000000001</v>
      </c>
      <c r="H16" s="70">
        <f t="shared" si="0"/>
        <v>1012.3960000000001</v>
      </c>
      <c r="J16" s="117"/>
      <c r="L16" s="6">
        <f t="shared" si="1"/>
        <v>1.4611781446783982</v>
      </c>
      <c r="M16" s="6">
        <f t="shared" si="2"/>
        <v>1.4630000000000001</v>
      </c>
    </row>
    <row r="17" spans="1:13" x14ac:dyDescent="0.4">
      <c r="A17" s="42"/>
      <c r="B17" s="13" t="s">
        <v>51</v>
      </c>
      <c r="C17" s="13" t="s">
        <v>50</v>
      </c>
      <c r="D17" s="42"/>
      <c r="E17" s="1"/>
      <c r="F17" s="12"/>
      <c r="G17" s="70"/>
      <c r="H17" s="70"/>
      <c r="J17" s="117"/>
      <c r="L17" s="6">
        <f t="shared" si="1"/>
        <v>-1.8218553216017661E-3</v>
      </c>
      <c r="M17" s="6">
        <f t="shared" si="2"/>
        <v>0</v>
      </c>
    </row>
    <row r="18" spans="1:13" ht="54" x14ac:dyDescent="0.4">
      <c r="A18" s="42">
        <v>1</v>
      </c>
      <c r="B18" s="4" t="s">
        <v>135</v>
      </c>
      <c r="C18" s="4" t="s">
        <v>72</v>
      </c>
      <c r="D18" s="42" t="s">
        <v>35</v>
      </c>
      <c r="E18" s="1" t="s">
        <v>34</v>
      </c>
      <c r="F18" s="12">
        <v>1053.5999999999999</v>
      </c>
      <c r="G18" s="70">
        <v>1.522</v>
      </c>
      <c r="H18" s="70">
        <f t="shared" si="0"/>
        <v>1603.5791999999999</v>
      </c>
      <c r="J18" s="117"/>
      <c r="L18" s="6">
        <f t="shared" si="1"/>
        <v>1.5201781446783982</v>
      </c>
      <c r="M18" s="6">
        <f t="shared" si="2"/>
        <v>1.522</v>
      </c>
    </row>
    <row r="19" spans="1:13" s="15" customFormat="1" ht="34.799999999999997" x14ac:dyDescent="0.4">
      <c r="A19" s="12">
        <v>2</v>
      </c>
      <c r="B19" s="4" t="s">
        <v>81</v>
      </c>
      <c r="C19" s="4" t="s">
        <v>82</v>
      </c>
      <c r="D19" s="12" t="s">
        <v>41</v>
      </c>
      <c r="E19" s="14" t="s">
        <v>36</v>
      </c>
      <c r="F19" s="63">
        <v>5268</v>
      </c>
      <c r="G19" s="70">
        <v>1.385</v>
      </c>
      <c r="H19" s="70">
        <f t="shared" si="0"/>
        <v>7296.18</v>
      </c>
      <c r="I19" s="113"/>
      <c r="J19" s="117"/>
      <c r="L19" s="6">
        <f t="shared" si="1"/>
        <v>1.3831781446783982</v>
      </c>
      <c r="M19" s="6">
        <f t="shared" si="2"/>
        <v>1.385</v>
      </c>
    </row>
    <row r="20" spans="1:13" s="15" customFormat="1" x14ac:dyDescent="0.4">
      <c r="A20" s="16"/>
      <c r="B20" s="17" t="s">
        <v>53</v>
      </c>
      <c r="C20" s="18" t="s">
        <v>52</v>
      </c>
      <c r="D20" s="12"/>
      <c r="E20" s="12"/>
      <c r="F20" s="3"/>
      <c r="G20" s="70"/>
      <c r="H20" s="70"/>
      <c r="I20" s="113">
        <f>SUM(H21:H25)</f>
        <v>195056.90423999997</v>
      </c>
      <c r="J20" s="117">
        <v>195207.47990052824</v>
      </c>
      <c r="L20" s="6">
        <f t="shared" si="1"/>
        <v>-1.8218553216017661E-3</v>
      </c>
      <c r="M20" s="6">
        <f t="shared" si="2"/>
        <v>0</v>
      </c>
    </row>
    <row r="21" spans="1:13" s="15" customFormat="1" ht="34.799999999999997" x14ac:dyDescent="0.4">
      <c r="A21" s="12">
        <v>1</v>
      </c>
      <c r="B21" s="19" t="s">
        <v>134</v>
      </c>
      <c r="C21" s="19" t="s">
        <v>133</v>
      </c>
      <c r="D21" s="12" t="s">
        <v>41</v>
      </c>
      <c r="E21" s="14" t="s">
        <v>36</v>
      </c>
      <c r="F21" s="3">
        <v>21281.38</v>
      </c>
      <c r="G21" s="70">
        <v>0.998</v>
      </c>
      <c r="H21" s="70">
        <f t="shared" si="0"/>
        <v>21238.81724</v>
      </c>
      <c r="I21" s="113"/>
      <c r="J21" s="117"/>
      <c r="L21" s="6">
        <f t="shared" si="1"/>
        <v>0.99617814467839827</v>
      </c>
      <c r="M21" s="6">
        <f t="shared" si="2"/>
        <v>0.998</v>
      </c>
    </row>
    <row r="22" spans="1:13" s="15" customFormat="1" ht="34.799999999999997" x14ac:dyDescent="0.4">
      <c r="A22" s="12">
        <v>2</v>
      </c>
      <c r="B22" s="19" t="s">
        <v>83</v>
      </c>
      <c r="C22" s="19" t="s">
        <v>84</v>
      </c>
      <c r="D22" s="12" t="s">
        <v>41</v>
      </c>
      <c r="E22" s="14" t="s">
        <v>36</v>
      </c>
      <c r="F22" s="3">
        <v>16279.13</v>
      </c>
      <c r="G22" s="70">
        <v>1.2949999999999999</v>
      </c>
      <c r="H22" s="70">
        <f t="shared" si="0"/>
        <v>21081.473349999997</v>
      </c>
      <c r="I22" s="113"/>
      <c r="J22" s="117"/>
      <c r="L22" s="6">
        <f t="shared" si="1"/>
        <v>1.2931781446783981</v>
      </c>
      <c r="M22" s="6">
        <f t="shared" si="2"/>
        <v>1.2949999999999999</v>
      </c>
    </row>
    <row r="23" spans="1:13" s="15" customFormat="1" ht="36.6" x14ac:dyDescent="0.4">
      <c r="A23" s="12">
        <v>3</v>
      </c>
      <c r="B23" s="20" t="s">
        <v>42</v>
      </c>
      <c r="C23" s="20" t="s">
        <v>43</v>
      </c>
      <c r="D23" s="12" t="s">
        <v>41</v>
      </c>
      <c r="E23" s="14" t="s">
        <v>36</v>
      </c>
      <c r="F23" s="3">
        <v>15220.39</v>
      </c>
      <c r="G23" s="70">
        <v>0.249</v>
      </c>
      <c r="H23" s="70">
        <f t="shared" si="0"/>
        <v>3789.8771099999999</v>
      </c>
      <c r="I23" s="113"/>
      <c r="J23" s="117"/>
      <c r="L23" s="6">
        <f t="shared" si="1"/>
        <v>0.24717814467839824</v>
      </c>
      <c r="M23" s="6">
        <f t="shared" si="2"/>
        <v>0.249</v>
      </c>
    </row>
    <row r="24" spans="1:13" s="15" customFormat="1" ht="19.2" x14ac:dyDescent="0.4">
      <c r="A24" s="12">
        <v>4</v>
      </c>
      <c r="B24" s="19" t="s">
        <v>63</v>
      </c>
      <c r="C24" s="19" t="s">
        <v>59</v>
      </c>
      <c r="D24" s="12" t="s">
        <v>41</v>
      </c>
      <c r="E24" s="14" t="s">
        <v>36</v>
      </c>
      <c r="F24" s="3">
        <v>15220.39</v>
      </c>
      <c r="G24" s="70">
        <v>5.6319999999999997</v>
      </c>
      <c r="H24" s="70">
        <f t="shared" si="0"/>
        <v>85721.236479999992</v>
      </c>
      <c r="I24" s="113"/>
      <c r="J24" s="117"/>
      <c r="L24" s="6">
        <f t="shared" si="1"/>
        <v>5.6301781446783981</v>
      </c>
      <c r="M24" s="6">
        <f t="shared" si="2"/>
        <v>5.6319999999999997</v>
      </c>
    </row>
    <row r="25" spans="1:13" s="15" customFormat="1" ht="34.799999999999997" x14ac:dyDescent="0.4">
      <c r="A25" s="12">
        <v>5</v>
      </c>
      <c r="B25" s="20" t="s">
        <v>62</v>
      </c>
      <c r="C25" s="19" t="s">
        <v>60</v>
      </c>
      <c r="D25" s="12" t="s">
        <v>41</v>
      </c>
      <c r="E25" s="14" t="s">
        <v>36</v>
      </c>
      <c r="F25" s="3">
        <v>15220.39</v>
      </c>
      <c r="G25" s="70">
        <v>4.1539999999999999</v>
      </c>
      <c r="H25" s="70">
        <f t="shared" si="0"/>
        <v>63225.500059999998</v>
      </c>
      <c r="I25" s="113"/>
      <c r="J25" s="117"/>
      <c r="L25" s="6">
        <f t="shared" si="1"/>
        <v>4.1521781446783983</v>
      </c>
      <c r="M25" s="6">
        <f t="shared" si="2"/>
        <v>4.1539999999999999</v>
      </c>
    </row>
    <row r="26" spans="1:13" x14ac:dyDescent="0.4">
      <c r="A26" s="12"/>
      <c r="B26" s="8" t="s">
        <v>55</v>
      </c>
      <c r="C26" s="8" t="s">
        <v>54</v>
      </c>
      <c r="D26" s="42"/>
      <c r="E26" s="8"/>
      <c r="F26" s="12"/>
      <c r="G26" s="70"/>
      <c r="H26" s="70"/>
      <c r="I26" s="113">
        <f>SUM(H26:H52)</f>
        <v>25696.090952999992</v>
      </c>
      <c r="J26" s="117">
        <v>25717.502129355627</v>
      </c>
      <c r="L26" s="6">
        <f t="shared" si="1"/>
        <v>-1.8218553216017661E-3</v>
      </c>
      <c r="M26" s="6">
        <f t="shared" si="2"/>
        <v>0</v>
      </c>
    </row>
    <row r="27" spans="1:13" ht="36.6" x14ac:dyDescent="0.4">
      <c r="A27" s="12">
        <v>1</v>
      </c>
      <c r="B27" s="4" t="s">
        <v>68</v>
      </c>
      <c r="C27" s="4" t="s">
        <v>71</v>
      </c>
      <c r="D27" s="42" t="s">
        <v>35</v>
      </c>
      <c r="E27" s="1" t="s">
        <v>34</v>
      </c>
      <c r="F27" s="14">
        <v>283</v>
      </c>
      <c r="G27" s="70">
        <v>1.4630000000000001</v>
      </c>
      <c r="H27" s="70">
        <f t="shared" si="0"/>
        <v>414.029</v>
      </c>
      <c r="I27" s="113"/>
      <c r="J27" s="117"/>
      <c r="L27" s="6">
        <f t="shared" si="1"/>
        <v>1.4611781446783982</v>
      </c>
      <c r="M27" s="6">
        <f t="shared" si="2"/>
        <v>1.4630000000000001</v>
      </c>
    </row>
    <row r="28" spans="1:13" ht="54" x14ac:dyDescent="0.4">
      <c r="A28" s="12">
        <v>2</v>
      </c>
      <c r="B28" s="4" t="s">
        <v>56</v>
      </c>
      <c r="C28" s="4" t="s">
        <v>57</v>
      </c>
      <c r="D28" s="42" t="s">
        <v>35</v>
      </c>
      <c r="E28" s="1" t="s">
        <v>34</v>
      </c>
      <c r="F28" s="14">
        <v>25</v>
      </c>
      <c r="G28" s="70">
        <v>1.9319999999999999</v>
      </c>
      <c r="H28" s="70">
        <f t="shared" si="0"/>
        <v>48.3</v>
      </c>
      <c r="I28" s="113"/>
      <c r="J28" s="117"/>
      <c r="L28" s="6">
        <f t="shared" si="1"/>
        <v>1.9301781446783981</v>
      </c>
      <c r="M28" s="6">
        <f t="shared" si="2"/>
        <v>1.9319999999999999</v>
      </c>
    </row>
    <row r="29" spans="1:13" x14ac:dyDescent="0.4">
      <c r="A29" s="42"/>
      <c r="B29" s="1" t="s">
        <v>17</v>
      </c>
      <c r="C29" s="21" t="s">
        <v>18</v>
      </c>
      <c r="D29" s="42"/>
      <c r="E29" s="1"/>
      <c r="F29" s="12"/>
      <c r="G29" s="70"/>
      <c r="H29" s="70"/>
      <c r="I29" s="113"/>
      <c r="J29" s="117"/>
      <c r="L29" s="6">
        <f t="shared" si="1"/>
        <v>-1.8218553216017661E-3</v>
      </c>
      <c r="M29" s="6">
        <f t="shared" si="2"/>
        <v>0</v>
      </c>
    </row>
    <row r="30" spans="1:13" s="15" customFormat="1" ht="34.799999999999997" x14ac:dyDescent="0.4">
      <c r="A30" s="12">
        <v>1</v>
      </c>
      <c r="B30" s="20" t="s">
        <v>86</v>
      </c>
      <c r="C30" s="20" t="s">
        <v>85</v>
      </c>
      <c r="D30" s="12" t="s">
        <v>41</v>
      </c>
      <c r="E30" s="14" t="s">
        <v>36</v>
      </c>
      <c r="F30" s="14">
        <v>566.59</v>
      </c>
      <c r="G30" s="70">
        <v>2.4340000000000002</v>
      </c>
      <c r="H30" s="70">
        <f t="shared" si="0"/>
        <v>1379.0800600000002</v>
      </c>
      <c r="I30" s="113"/>
      <c r="J30" s="117"/>
      <c r="L30" s="6">
        <f t="shared" si="1"/>
        <v>2.4321781446783985</v>
      </c>
      <c r="M30" s="6">
        <f t="shared" si="2"/>
        <v>2.4340000000000002</v>
      </c>
    </row>
    <row r="31" spans="1:13" s="15" customFormat="1" ht="54" x14ac:dyDescent="0.4">
      <c r="A31" s="42">
        <v>2</v>
      </c>
      <c r="B31" s="20" t="s">
        <v>42</v>
      </c>
      <c r="C31" s="20" t="s">
        <v>58</v>
      </c>
      <c r="D31" s="12" t="s">
        <v>41</v>
      </c>
      <c r="E31" s="14" t="s">
        <v>36</v>
      </c>
      <c r="F31" s="14">
        <v>566.59</v>
      </c>
      <c r="G31" s="70">
        <v>0.249</v>
      </c>
      <c r="H31" s="70">
        <f t="shared" si="0"/>
        <v>141.08091000000002</v>
      </c>
      <c r="I31" s="113"/>
      <c r="J31" s="117"/>
      <c r="L31" s="6">
        <f t="shared" si="1"/>
        <v>0.24717814467839824</v>
      </c>
      <c r="M31" s="6">
        <f t="shared" si="2"/>
        <v>0.249</v>
      </c>
    </row>
    <row r="32" spans="1:13" s="15" customFormat="1" ht="19.2" x14ac:dyDescent="0.4">
      <c r="A32" s="12">
        <v>3</v>
      </c>
      <c r="B32" s="19" t="s">
        <v>63</v>
      </c>
      <c r="C32" s="19" t="s">
        <v>59</v>
      </c>
      <c r="D32" s="12" t="s">
        <v>41</v>
      </c>
      <c r="E32" s="14" t="s">
        <v>36</v>
      </c>
      <c r="F32" s="14">
        <v>566.59</v>
      </c>
      <c r="G32" s="70">
        <v>5.6319999999999997</v>
      </c>
      <c r="H32" s="70">
        <f t="shared" si="0"/>
        <v>3191.0348800000002</v>
      </c>
      <c r="I32" s="113"/>
      <c r="J32" s="117"/>
      <c r="L32" s="6">
        <f t="shared" si="1"/>
        <v>5.6301781446783981</v>
      </c>
      <c r="M32" s="6">
        <f t="shared" si="2"/>
        <v>5.6319999999999997</v>
      </c>
    </row>
    <row r="33" spans="1:13" s="15" customFormat="1" ht="34.799999999999997" x14ac:dyDescent="0.4">
      <c r="A33" s="42">
        <v>4</v>
      </c>
      <c r="B33" s="20" t="s">
        <v>62</v>
      </c>
      <c r="C33" s="19" t="s">
        <v>60</v>
      </c>
      <c r="D33" s="12" t="s">
        <v>41</v>
      </c>
      <c r="E33" s="14" t="s">
        <v>36</v>
      </c>
      <c r="F33" s="14">
        <v>566.59</v>
      </c>
      <c r="G33" s="70">
        <v>4.1539999999999999</v>
      </c>
      <c r="H33" s="70">
        <f t="shared" si="0"/>
        <v>2353.6148600000001</v>
      </c>
      <c r="I33" s="113"/>
      <c r="J33" s="117"/>
      <c r="L33" s="6">
        <f t="shared" si="1"/>
        <v>4.1521781446783983</v>
      </c>
      <c r="M33" s="6">
        <f t="shared" si="2"/>
        <v>4.1539999999999999</v>
      </c>
    </row>
    <row r="34" spans="1:13" s="15" customFormat="1" ht="34.799999999999997" x14ac:dyDescent="0.4">
      <c r="A34" s="12">
        <v>5</v>
      </c>
      <c r="B34" s="20" t="s">
        <v>64</v>
      </c>
      <c r="C34" s="20" t="s">
        <v>61</v>
      </c>
      <c r="D34" s="12" t="s">
        <v>41</v>
      </c>
      <c r="E34" s="14" t="s">
        <v>36</v>
      </c>
      <c r="F34" s="14">
        <v>913.12</v>
      </c>
      <c r="G34" s="70">
        <v>1.9019999999999999</v>
      </c>
      <c r="H34" s="70">
        <f t="shared" si="0"/>
        <v>1736.75424</v>
      </c>
      <c r="I34" s="113"/>
      <c r="J34" s="117"/>
      <c r="L34" s="6">
        <f t="shared" si="1"/>
        <v>1.9001781446783981</v>
      </c>
      <c r="M34" s="6">
        <f t="shared" si="2"/>
        <v>1.9019999999999999</v>
      </c>
    </row>
    <row r="35" spans="1:13" s="15" customFormat="1" ht="54" x14ac:dyDescent="0.4">
      <c r="A35" s="42">
        <v>6</v>
      </c>
      <c r="B35" s="20" t="s">
        <v>42</v>
      </c>
      <c r="C35" s="20" t="s">
        <v>58</v>
      </c>
      <c r="D35" s="12" t="s">
        <v>41</v>
      </c>
      <c r="E35" s="14" t="s">
        <v>36</v>
      </c>
      <c r="F35" s="14">
        <v>913.12</v>
      </c>
      <c r="G35" s="70">
        <v>0.249</v>
      </c>
      <c r="H35" s="70">
        <f t="shared" si="0"/>
        <v>227.36688000000001</v>
      </c>
      <c r="I35" s="113"/>
      <c r="J35" s="117"/>
      <c r="L35" s="6">
        <f t="shared" si="1"/>
        <v>0.24717814467839824</v>
      </c>
      <c r="M35" s="6">
        <f t="shared" si="2"/>
        <v>0.249</v>
      </c>
    </row>
    <row r="36" spans="1:13" s="15" customFormat="1" ht="34.799999999999997" x14ac:dyDescent="0.4">
      <c r="A36" s="12">
        <v>7</v>
      </c>
      <c r="B36" s="20" t="s">
        <v>33</v>
      </c>
      <c r="C36" s="19" t="s">
        <v>25</v>
      </c>
      <c r="D36" s="12" t="s">
        <v>41</v>
      </c>
      <c r="E36" s="14" t="s">
        <v>36</v>
      </c>
      <c r="F36" s="14">
        <v>913.12</v>
      </c>
      <c r="G36" s="70">
        <v>5.1319999999999997</v>
      </c>
      <c r="H36" s="70">
        <f t="shared" si="0"/>
        <v>4686.13184</v>
      </c>
      <c r="I36" s="113"/>
      <c r="J36" s="117"/>
      <c r="L36" s="6">
        <f t="shared" si="1"/>
        <v>5.1301781446783981</v>
      </c>
      <c r="M36" s="6">
        <f t="shared" si="2"/>
        <v>5.1319999999999997</v>
      </c>
    </row>
    <row r="37" spans="1:13" s="15" customFormat="1" x14ac:dyDescent="0.4">
      <c r="A37" s="12"/>
      <c r="B37" s="39" t="s">
        <v>89</v>
      </c>
      <c r="C37" s="39" t="s">
        <v>88</v>
      </c>
      <c r="D37" s="14"/>
      <c r="E37" s="12"/>
      <c r="F37" s="12"/>
      <c r="G37" s="70"/>
      <c r="H37" s="70"/>
      <c r="I37" s="113"/>
      <c r="J37" s="117"/>
      <c r="L37" s="6">
        <f t="shared" si="1"/>
        <v>-1.8218553216017661E-3</v>
      </c>
      <c r="M37" s="6">
        <f t="shared" si="2"/>
        <v>0</v>
      </c>
    </row>
    <row r="38" spans="1:13" s="15" customFormat="1" ht="36.6" x14ac:dyDescent="0.4">
      <c r="A38" s="12">
        <v>1</v>
      </c>
      <c r="B38" s="4" t="s">
        <v>69</v>
      </c>
      <c r="C38" s="4" t="s">
        <v>70</v>
      </c>
      <c r="D38" s="42" t="s">
        <v>35</v>
      </c>
      <c r="E38" s="1" t="s">
        <v>34</v>
      </c>
      <c r="F38" s="14">
        <v>17.100000000000001</v>
      </c>
      <c r="G38" s="70">
        <v>1.4630000000000001</v>
      </c>
      <c r="H38" s="70">
        <f t="shared" si="0"/>
        <v>25.017300000000002</v>
      </c>
      <c r="I38" s="113"/>
      <c r="J38" s="117"/>
      <c r="L38" s="6">
        <f t="shared" si="1"/>
        <v>1.4611781446783982</v>
      </c>
      <c r="M38" s="6">
        <f t="shared" si="2"/>
        <v>1.4630000000000001</v>
      </c>
    </row>
    <row r="39" spans="1:13" s="15" customFormat="1" ht="19.2" x14ac:dyDescent="0.4">
      <c r="A39" s="12">
        <v>2</v>
      </c>
      <c r="B39" s="4" t="s">
        <v>29</v>
      </c>
      <c r="C39" s="19" t="s">
        <v>32</v>
      </c>
      <c r="D39" s="42" t="s">
        <v>35</v>
      </c>
      <c r="E39" s="1" t="s">
        <v>34</v>
      </c>
      <c r="F39" s="14">
        <v>10.8</v>
      </c>
      <c r="G39" s="70">
        <v>0.68200000000000005</v>
      </c>
      <c r="H39" s="70">
        <f t="shared" si="0"/>
        <v>7.3656000000000006</v>
      </c>
      <c r="I39" s="113"/>
      <c r="J39" s="117"/>
      <c r="L39" s="6">
        <f t="shared" si="1"/>
        <v>0.68017814467839832</v>
      </c>
      <c r="M39" s="6">
        <f t="shared" si="2"/>
        <v>0.68200000000000005</v>
      </c>
    </row>
    <row r="40" spans="1:13" ht="19.2" x14ac:dyDescent="0.4">
      <c r="A40" s="12">
        <v>3</v>
      </c>
      <c r="B40" s="5" t="s">
        <v>90</v>
      </c>
      <c r="C40" s="23" t="s">
        <v>91</v>
      </c>
      <c r="D40" s="42" t="s">
        <v>35</v>
      </c>
      <c r="E40" s="1" t="s">
        <v>34</v>
      </c>
      <c r="F40" s="64">
        <v>2.5649999999999999</v>
      </c>
      <c r="G40" s="70">
        <v>9.1850000000000005</v>
      </c>
      <c r="H40" s="70">
        <f t="shared" si="0"/>
        <v>23.559525000000001</v>
      </c>
      <c r="I40" s="113"/>
      <c r="J40" s="117"/>
      <c r="L40" s="6">
        <f t="shared" si="1"/>
        <v>9.1831781446783989</v>
      </c>
      <c r="M40" s="6">
        <f t="shared" si="2"/>
        <v>9.1850000000000005</v>
      </c>
    </row>
    <row r="41" spans="1:13" x14ac:dyDescent="0.4">
      <c r="A41" s="12">
        <v>4</v>
      </c>
      <c r="B41" s="4" t="s">
        <v>77</v>
      </c>
      <c r="C41" s="4" t="s">
        <v>78</v>
      </c>
      <c r="D41" s="1" t="s">
        <v>13</v>
      </c>
      <c r="E41" s="1" t="s">
        <v>12</v>
      </c>
      <c r="F41" s="14">
        <v>57</v>
      </c>
      <c r="G41" s="70">
        <v>63.484999999999999</v>
      </c>
      <c r="H41" s="70">
        <f t="shared" si="0"/>
        <v>3618.645</v>
      </c>
      <c r="I41" s="113"/>
      <c r="J41" s="117"/>
      <c r="L41" s="6">
        <f t="shared" si="1"/>
        <v>63.483178144678398</v>
      </c>
      <c r="M41" s="6">
        <f t="shared" si="2"/>
        <v>63.484999999999999</v>
      </c>
    </row>
    <row r="42" spans="1:13" x14ac:dyDescent="0.4">
      <c r="A42" s="12">
        <v>5</v>
      </c>
      <c r="B42" s="5" t="s">
        <v>6</v>
      </c>
      <c r="C42" s="5" t="s">
        <v>8</v>
      </c>
      <c r="D42" s="1" t="s">
        <v>13</v>
      </c>
      <c r="E42" s="1" t="s">
        <v>12</v>
      </c>
      <c r="F42" s="14">
        <v>51</v>
      </c>
      <c r="G42" s="70">
        <v>2.2999999999999998</v>
      </c>
      <c r="H42" s="70">
        <f t="shared" si="0"/>
        <v>117.3</v>
      </c>
      <c r="I42" s="113"/>
      <c r="J42" s="117"/>
      <c r="L42" s="6">
        <f t="shared" si="1"/>
        <v>2.2981781446783982</v>
      </c>
      <c r="M42" s="6">
        <f t="shared" si="2"/>
        <v>2.2999999999999998</v>
      </c>
    </row>
    <row r="43" spans="1:13" ht="19.2" x14ac:dyDescent="0.4">
      <c r="A43" s="12">
        <v>6</v>
      </c>
      <c r="B43" s="5" t="s">
        <v>10</v>
      </c>
      <c r="C43" s="5" t="s">
        <v>9</v>
      </c>
      <c r="D43" s="42" t="s">
        <v>35</v>
      </c>
      <c r="E43" s="1" t="s">
        <v>34</v>
      </c>
      <c r="F43" s="14">
        <v>8</v>
      </c>
      <c r="G43" s="70">
        <v>96.959000000000003</v>
      </c>
      <c r="H43" s="70">
        <f t="shared" si="0"/>
        <v>775.67200000000003</v>
      </c>
      <c r="I43" s="113"/>
      <c r="J43" s="117"/>
      <c r="L43" s="6">
        <f t="shared" si="1"/>
        <v>96.957178144678394</v>
      </c>
      <c r="M43" s="6">
        <f t="shared" si="2"/>
        <v>96.959000000000003</v>
      </c>
    </row>
    <row r="44" spans="1:13" ht="19.2" x14ac:dyDescent="0.4">
      <c r="A44" s="12">
        <v>7</v>
      </c>
      <c r="B44" s="5" t="s">
        <v>14</v>
      </c>
      <c r="C44" s="5" t="s">
        <v>11</v>
      </c>
      <c r="D44" s="42" t="s">
        <v>41</v>
      </c>
      <c r="E44" s="1" t="s">
        <v>36</v>
      </c>
      <c r="F44" s="40">
        <v>30</v>
      </c>
      <c r="G44" s="70">
        <v>0.98099999999999998</v>
      </c>
      <c r="H44" s="70">
        <f t="shared" si="0"/>
        <v>29.43</v>
      </c>
      <c r="I44" s="113"/>
      <c r="J44" s="117"/>
      <c r="L44" s="6">
        <f t="shared" si="1"/>
        <v>0.97917814467839825</v>
      </c>
      <c r="M44" s="6">
        <f t="shared" si="2"/>
        <v>0.98099999999999998</v>
      </c>
    </row>
    <row r="45" spans="1:13" ht="19.2" x14ac:dyDescent="0.4">
      <c r="A45" s="12">
        <v>8</v>
      </c>
      <c r="B45" s="5" t="s">
        <v>30</v>
      </c>
      <c r="C45" s="5" t="s">
        <v>31</v>
      </c>
      <c r="D45" s="42" t="s">
        <v>35</v>
      </c>
      <c r="E45" s="1" t="s">
        <v>34</v>
      </c>
      <c r="F45" s="40">
        <v>10.8</v>
      </c>
      <c r="G45" s="70">
        <v>2.1379999999999999</v>
      </c>
      <c r="H45" s="70">
        <f t="shared" si="0"/>
        <v>23.090399999999999</v>
      </c>
      <c r="I45" s="113"/>
      <c r="J45" s="117"/>
      <c r="L45" s="6">
        <f t="shared" si="1"/>
        <v>2.1361781446783983</v>
      </c>
      <c r="M45" s="6">
        <f t="shared" si="2"/>
        <v>2.1379999999999999</v>
      </c>
    </row>
    <row r="46" spans="1:13" ht="33.6" x14ac:dyDescent="0.4">
      <c r="A46" s="42"/>
      <c r="B46" s="17" t="s">
        <v>92</v>
      </c>
      <c r="C46" s="43" t="s">
        <v>93</v>
      </c>
      <c r="D46" s="42"/>
      <c r="E46" s="42"/>
      <c r="F46" s="42"/>
      <c r="G46" s="70"/>
      <c r="H46" s="70"/>
      <c r="I46" s="113"/>
      <c r="J46" s="117"/>
      <c r="L46" s="6">
        <f t="shared" si="1"/>
        <v>-1.8218553216017661E-3</v>
      </c>
      <c r="M46" s="6">
        <f t="shared" si="2"/>
        <v>0</v>
      </c>
    </row>
    <row r="47" spans="1:13" ht="19.2" x14ac:dyDescent="0.4">
      <c r="A47" s="42">
        <v>1</v>
      </c>
      <c r="B47" s="44" t="s">
        <v>94</v>
      </c>
      <c r="C47" s="45" t="s">
        <v>95</v>
      </c>
      <c r="D47" s="46" t="s">
        <v>96</v>
      </c>
      <c r="E47" s="47" t="s">
        <v>97</v>
      </c>
      <c r="F47" s="42">
        <v>9.3800000000000008</v>
      </c>
      <c r="G47" s="70">
        <v>9.1850000000000005</v>
      </c>
      <c r="H47" s="70">
        <f t="shared" si="0"/>
        <v>86.155300000000011</v>
      </c>
      <c r="I47" s="113"/>
      <c r="J47" s="117"/>
      <c r="L47" s="6">
        <f t="shared" si="1"/>
        <v>9.1831781446783989</v>
      </c>
      <c r="M47" s="6">
        <f t="shared" si="2"/>
        <v>9.1850000000000005</v>
      </c>
    </row>
    <row r="48" spans="1:13" ht="19.2" x14ac:dyDescent="0.4">
      <c r="A48" s="98">
        <v>2</v>
      </c>
      <c r="B48" s="44" t="s">
        <v>98</v>
      </c>
      <c r="C48" s="45" t="s">
        <v>99</v>
      </c>
      <c r="D48" s="46" t="s">
        <v>96</v>
      </c>
      <c r="E48" s="47" t="s">
        <v>97</v>
      </c>
      <c r="F48" s="42">
        <v>11.122</v>
      </c>
      <c r="G48" s="70">
        <v>107.464</v>
      </c>
      <c r="H48" s="70">
        <f t="shared" si="0"/>
        <v>1195.214608</v>
      </c>
      <c r="I48" s="113"/>
      <c r="J48" s="117"/>
      <c r="L48" s="6">
        <f t="shared" si="1"/>
        <v>107.46217814467839</v>
      </c>
      <c r="M48" s="6">
        <f t="shared" si="2"/>
        <v>107.464</v>
      </c>
    </row>
    <row r="49" spans="1:13" x14ac:dyDescent="0.4">
      <c r="A49" s="106"/>
      <c r="B49" s="48" t="s">
        <v>100</v>
      </c>
      <c r="C49" s="49" t="s">
        <v>101</v>
      </c>
      <c r="D49" s="46" t="s">
        <v>174</v>
      </c>
      <c r="E49" s="50" t="s">
        <v>175</v>
      </c>
      <c r="F49" s="42">
        <v>1239.8</v>
      </c>
      <c r="G49" s="70">
        <v>0.36399999999999999</v>
      </c>
      <c r="H49" s="70">
        <f t="shared" si="0"/>
        <v>451.28719999999998</v>
      </c>
      <c r="I49" s="113"/>
      <c r="J49" s="117"/>
      <c r="L49" s="6">
        <f t="shared" si="1"/>
        <v>0.36217814467839821</v>
      </c>
      <c r="M49" s="6">
        <f t="shared" si="2"/>
        <v>0.36399999999999999</v>
      </c>
    </row>
    <row r="50" spans="1:13" x14ac:dyDescent="0.4">
      <c r="A50" s="99"/>
      <c r="B50" s="48" t="s">
        <v>102</v>
      </c>
      <c r="C50" s="49" t="s">
        <v>103</v>
      </c>
      <c r="D50" s="46" t="s">
        <v>174</v>
      </c>
      <c r="E50" s="50" t="s">
        <v>175</v>
      </c>
      <c r="F50" s="42">
        <v>264.64999999999998</v>
      </c>
      <c r="G50" s="70">
        <v>0.439</v>
      </c>
      <c r="H50" s="70">
        <f t="shared" si="0"/>
        <v>116.18134999999999</v>
      </c>
      <c r="I50" s="113"/>
      <c r="J50" s="117"/>
      <c r="L50" s="6">
        <f t="shared" si="1"/>
        <v>0.43717814467839822</v>
      </c>
      <c r="M50" s="6">
        <f t="shared" si="2"/>
        <v>0.439</v>
      </c>
    </row>
    <row r="51" spans="1:13" x14ac:dyDescent="0.4">
      <c r="A51" s="65">
        <v>3</v>
      </c>
      <c r="B51" s="48" t="s">
        <v>104</v>
      </c>
      <c r="C51" s="49" t="s">
        <v>105</v>
      </c>
      <c r="D51" s="46" t="s">
        <v>174</v>
      </c>
      <c r="E51" s="50" t="s">
        <v>175</v>
      </c>
      <c r="F51" s="42">
        <v>6015</v>
      </c>
      <c r="G51" s="70">
        <v>0.82699999999999996</v>
      </c>
      <c r="H51" s="70">
        <f t="shared" si="0"/>
        <v>4974.4049999999997</v>
      </c>
      <c r="I51" s="113"/>
      <c r="J51" s="117"/>
      <c r="L51" s="6">
        <f t="shared" si="1"/>
        <v>0.82517814467839823</v>
      </c>
      <c r="M51" s="6">
        <f t="shared" si="2"/>
        <v>0.82699999999999996</v>
      </c>
    </row>
    <row r="52" spans="1:13" ht="19.2" x14ac:dyDescent="0.4">
      <c r="A52" s="42">
        <v>4</v>
      </c>
      <c r="B52" s="44" t="s">
        <v>106</v>
      </c>
      <c r="C52" s="45" t="s">
        <v>107</v>
      </c>
      <c r="D52" s="46" t="s">
        <v>108</v>
      </c>
      <c r="E52" s="50" t="s">
        <v>109</v>
      </c>
      <c r="F52" s="42">
        <v>67</v>
      </c>
      <c r="G52" s="70">
        <v>1.125</v>
      </c>
      <c r="H52" s="70">
        <f t="shared" si="0"/>
        <v>75.375</v>
      </c>
      <c r="I52" s="113"/>
      <c r="J52" s="117"/>
      <c r="L52" s="6">
        <f t="shared" si="1"/>
        <v>1.1231781446783982</v>
      </c>
      <c r="M52" s="6">
        <f t="shared" si="2"/>
        <v>1.125</v>
      </c>
    </row>
    <row r="53" spans="1:13" ht="19.2" x14ac:dyDescent="0.4">
      <c r="A53" s="12"/>
      <c r="B53" s="51" t="s">
        <v>125</v>
      </c>
      <c r="C53" s="51" t="s">
        <v>124</v>
      </c>
      <c r="D53" s="52"/>
      <c r="E53" s="52"/>
      <c r="F53" s="14"/>
      <c r="G53" s="70"/>
      <c r="H53" s="70"/>
      <c r="I53" s="113">
        <f>SUM(H54:H56)</f>
        <v>10064.733550000001</v>
      </c>
      <c r="J53" s="117">
        <v>10067.585287651536</v>
      </c>
      <c r="L53" s="6">
        <f t="shared" si="1"/>
        <v>-1.8218553216017661E-3</v>
      </c>
      <c r="M53" s="6">
        <f t="shared" si="2"/>
        <v>0</v>
      </c>
    </row>
    <row r="54" spans="1:13" x14ac:dyDescent="0.4">
      <c r="A54" s="12">
        <v>1</v>
      </c>
      <c r="B54" s="5" t="s">
        <v>110</v>
      </c>
      <c r="C54" s="5" t="s">
        <v>111</v>
      </c>
      <c r="D54" s="42" t="s">
        <v>13</v>
      </c>
      <c r="E54" s="1" t="s">
        <v>12</v>
      </c>
      <c r="F54" s="14">
        <v>862</v>
      </c>
      <c r="G54" s="70">
        <v>9.9540000000000006</v>
      </c>
      <c r="H54" s="70">
        <f t="shared" si="0"/>
        <v>8580.348</v>
      </c>
      <c r="I54" s="113"/>
      <c r="J54" s="117"/>
      <c r="L54" s="6">
        <f t="shared" si="1"/>
        <v>9.952178144678399</v>
      </c>
      <c r="M54" s="6">
        <f t="shared" si="2"/>
        <v>9.9540000000000006</v>
      </c>
    </row>
    <row r="55" spans="1:13" ht="19.2" x14ac:dyDescent="0.4">
      <c r="A55" s="12">
        <v>2</v>
      </c>
      <c r="B55" s="5" t="s">
        <v>112</v>
      </c>
      <c r="C55" s="4" t="s">
        <v>113</v>
      </c>
      <c r="D55" s="42" t="s">
        <v>35</v>
      </c>
      <c r="E55" s="1" t="s">
        <v>34</v>
      </c>
      <c r="F55" s="14">
        <v>56.03</v>
      </c>
      <c r="G55" s="70">
        <v>9.1850000000000005</v>
      </c>
      <c r="H55" s="70">
        <f t="shared" si="0"/>
        <v>514.63555000000008</v>
      </c>
      <c r="I55" s="113"/>
      <c r="J55" s="117"/>
      <c r="L55" s="6">
        <f t="shared" si="1"/>
        <v>9.1831781446783989</v>
      </c>
      <c r="M55" s="6">
        <f t="shared" si="2"/>
        <v>9.1850000000000005</v>
      </c>
    </row>
    <row r="56" spans="1:13" ht="19.2" x14ac:dyDescent="0.4">
      <c r="A56" s="12">
        <v>3</v>
      </c>
      <c r="B56" s="53" t="s">
        <v>6</v>
      </c>
      <c r="C56" s="53" t="s">
        <v>8</v>
      </c>
      <c r="D56" s="42" t="s">
        <v>41</v>
      </c>
      <c r="E56" s="1" t="s">
        <v>36</v>
      </c>
      <c r="F56" s="14">
        <v>862</v>
      </c>
      <c r="G56" s="70">
        <v>1.125</v>
      </c>
      <c r="H56" s="70">
        <f t="shared" si="0"/>
        <v>969.75</v>
      </c>
      <c r="I56" s="113"/>
      <c r="J56" s="117"/>
      <c r="L56" s="6">
        <f t="shared" si="1"/>
        <v>1.1231781446783982</v>
      </c>
      <c r="M56" s="6">
        <f t="shared" si="2"/>
        <v>1.125</v>
      </c>
    </row>
    <row r="57" spans="1:13" x14ac:dyDescent="0.4">
      <c r="A57" s="42"/>
      <c r="B57" s="13" t="s">
        <v>137</v>
      </c>
      <c r="C57" s="13" t="s">
        <v>136</v>
      </c>
      <c r="D57" s="1"/>
      <c r="E57" s="1"/>
      <c r="F57" s="12"/>
      <c r="G57" s="70"/>
      <c r="H57" s="70"/>
      <c r="I57" s="113">
        <f>SUM(H58:H73)</f>
        <v>7585.0078899999999</v>
      </c>
      <c r="J57" s="117">
        <v>7585.8956323648472</v>
      </c>
      <c r="L57" s="6">
        <f t="shared" si="1"/>
        <v>-1.8218553216017661E-3</v>
      </c>
      <c r="M57" s="6">
        <f t="shared" si="2"/>
        <v>0</v>
      </c>
    </row>
    <row r="58" spans="1:13" ht="34.799999999999997" x14ac:dyDescent="0.4">
      <c r="A58" s="42">
        <v>1</v>
      </c>
      <c r="B58" s="5" t="s">
        <v>27</v>
      </c>
      <c r="C58" s="5" t="s">
        <v>28</v>
      </c>
      <c r="D58" s="1"/>
      <c r="E58" s="1"/>
      <c r="F58" s="12"/>
      <c r="G58" s="70"/>
      <c r="H58" s="70"/>
      <c r="I58" s="114"/>
      <c r="J58" s="117"/>
      <c r="L58" s="6">
        <f t="shared" si="1"/>
        <v>-1.8218553216017661E-3</v>
      </c>
      <c r="M58" s="6">
        <f t="shared" si="2"/>
        <v>0</v>
      </c>
    </row>
    <row r="59" spans="1:13" x14ac:dyDescent="0.4">
      <c r="A59" s="98">
        <v>2</v>
      </c>
      <c r="B59" s="5" t="s">
        <v>15</v>
      </c>
      <c r="C59" s="5" t="s">
        <v>23</v>
      </c>
      <c r="D59" s="1" t="s">
        <v>1</v>
      </c>
      <c r="E59" s="1" t="s">
        <v>4</v>
      </c>
      <c r="F59" s="12">
        <v>18</v>
      </c>
      <c r="G59" s="70">
        <v>20.861000000000001</v>
      </c>
      <c r="H59" s="70">
        <f t="shared" si="0"/>
        <v>375.49799999999999</v>
      </c>
      <c r="I59" s="115"/>
      <c r="J59" s="117"/>
      <c r="L59" s="6">
        <f t="shared" si="1"/>
        <v>20.859178144678399</v>
      </c>
      <c r="M59" s="6">
        <f t="shared" si="2"/>
        <v>20.861000000000001</v>
      </c>
    </row>
    <row r="60" spans="1:13" x14ac:dyDescent="0.4">
      <c r="A60" s="106"/>
      <c r="B60" s="5" t="s">
        <v>2</v>
      </c>
      <c r="C60" s="5" t="s">
        <v>3</v>
      </c>
      <c r="D60" s="1" t="s">
        <v>1</v>
      </c>
      <c r="E60" s="1" t="s">
        <v>4</v>
      </c>
      <c r="F60" s="12">
        <v>2</v>
      </c>
      <c r="G60" s="70">
        <v>25.216000000000001</v>
      </c>
      <c r="H60" s="70">
        <f t="shared" si="0"/>
        <v>50.432000000000002</v>
      </c>
      <c r="I60" s="115"/>
      <c r="J60" s="117"/>
      <c r="L60" s="6">
        <f t="shared" si="1"/>
        <v>25.214178144678399</v>
      </c>
      <c r="M60" s="6">
        <f t="shared" si="2"/>
        <v>25.216000000000001</v>
      </c>
    </row>
    <row r="61" spans="1:13" x14ac:dyDescent="0.4">
      <c r="A61" s="106"/>
      <c r="B61" s="5" t="s">
        <v>142</v>
      </c>
      <c r="C61" s="5" t="s">
        <v>143</v>
      </c>
      <c r="D61" s="1" t="s">
        <v>1</v>
      </c>
      <c r="E61" s="1" t="s">
        <v>4</v>
      </c>
      <c r="F61" s="12">
        <v>4</v>
      </c>
      <c r="G61" s="70">
        <v>11.79</v>
      </c>
      <c r="H61" s="70">
        <f t="shared" si="0"/>
        <v>47.16</v>
      </c>
      <c r="I61" s="115"/>
      <c r="J61" s="117"/>
      <c r="L61" s="6">
        <f t="shared" si="1"/>
        <v>11.788178144678398</v>
      </c>
      <c r="M61" s="6">
        <f t="shared" si="2"/>
        <v>11.79</v>
      </c>
    </row>
    <row r="62" spans="1:13" x14ac:dyDescent="0.4">
      <c r="A62" s="106"/>
      <c r="B62" s="5" t="s">
        <v>80</v>
      </c>
      <c r="C62" s="5" t="s">
        <v>79</v>
      </c>
      <c r="D62" s="1" t="s">
        <v>1</v>
      </c>
      <c r="E62" s="1" t="s">
        <v>4</v>
      </c>
      <c r="F62" s="12">
        <v>2</v>
      </c>
      <c r="G62" s="70">
        <v>22.675999999999998</v>
      </c>
      <c r="H62" s="70">
        <f t="shared" si="0"/>
        <v>45.351999999999997</v>
      </c>
      <c r="I62" s="115"/>
      <c r="J62" s="117"/>
      <c r="L62" s="6">
        <f t="shared" si="1"/>
        <v>22.674178144678397</v>
      </c>
      <c r="M62" s="6">
        <f t="shared" si="2"/>
        <v>22.675999999999998</v>
      </c>
    </row>
    <row r="63" spans="1:13" ht="34.799999999999997" x14ac:dyDescent="0.4">
      <c r="A63" s="106"/>
      <c r="B63" s="5" t="s">
        <v>144</v>
      </c>
      <c r="C63" s="5" t="s">
        <v>145</v>
      </c>
      <c r="D63" s="1" t="s">
        <v>1</v>
      </c>
      <c r="E63" s="1" t="s">
        <v>4</v>
      </c>
      <c r="F63" s="22" t="s">
        <v>312</v>
      </c>
      <c r="G63" s="70">
        <v>11.79</v>
      </c>
      <c r="H63" s="70">
        <f t="shared" si="0"/>
        <v>23.58</v>
      </c>
      <c r="I63" s="115"/>
      <c r="J63" s="117"/>
      <c r="L63" s="6">
        <f t="shared" si="1"/>
        <v>11.788178144678398</v>
      </c>
      <c r="M63" s="6">
        <f t="shared" si="2"/>
        <v>11.79</v>
      </c>
    </row>
    <row r="64" spans="1:13" ht="34.799999999999997" x14ac:dyDescent="0.4">
      <c r="A64" s="41"/>
      <c r="B64" s="5" t="s">
        <v>21</v>
      </c>
      <c r="C64" s="5" t="s">
        <v>22</v>
      </c>
      <c r="D64" s="25" t="s">
        <v>41</v>
      </c>
      <c r="E64" s="1" t="s">
        <v>36</v>
      </c>
      <c r="F64" s="22" t="s">
        <v>311</v>
      </c>
      <c r="G64" s="70">
        <v>48.981999999999999</v>
      </c>
      <c r="H64" s="70">
        <f t="shared" si="0"/>
        <v>262.54352</v>
      </c>
      <c r="I64" s="115"/>
      <c r="J64" s="117"/>
      <c r="L64" s="6">
        <f t="shared" si="1"/>
        <v>48.980178144678398</v>
      </c>
      <c r="M64" s="6">
        <f t="shared" si="2"/>
        <v>48.981999999999999</v>
      </c>
    </row>
    <row r="65" spans="1:13" x14ac:dyDescent="0.4">
      <c r="A65" s="42">
        <v>3</v>
      </c>
      <c r="B65" s="23" t="s">
        <v>75</v>
      </c>
      <c r="C65" s="23" t="s">
        <v>76</v>
      </c>
      <c r="D65" s="1" t="s">
        <v>13</v>
      </c>
      <c r="E65" s="1" t="s">
        <v>12</v>
      </c>
      <c r="F65" s="12">
        <v>71.2</v>
      </c>
      <c r="G65" s="70">
        <v>4.4480000000000004</v>
      </c>
      <c r="H65" s="70">
        <f t="shared" si="0"/>
        <v>316.69760000000002</v>
      </c>
      <c r="I65" s="115"/>
      <c r="J65" s="117"/>
      <c r="L65" s="6">
        <f t="shared" si="1"/>
        <v>4.4461781446783988</v>
      </c>
      <c r="M65" s="6">
        <f t="shared" si="2"/>
        <v>4.4480000000000004</v>
      </c>
    </row>
    <row r="66" spans="1:13" ht="19.2" x14ac:dyDescent="0.4">
      <c r="A66" s="42">
        <v>4</v>
      </c>
      <c r="B66" s="23" t="s">
        <v>20</v>
      </c>
      <c r="C66" s="23" t="s">
        <v>19</v>
      </c>
      <c r="D66" s="42" t="s">
        <v>35</v>
      </c>
      <c r="E66" s="1" t="s">
        <v>34</v>
      </c>
      <c r="F66" s="12">
        <v>2.31</v>
      </c>
      <c r="G66" s="70">
        <v>49.887</v>
      </c>
      <c r="H66" s="70">
        <f t="shared" si="0"/>
        <v>115.23897000000001</v>
      </c>
      <c r="I66" s="115"/>
      <c r="J66" s="117"/>
      <c r="L66" s="6">
        <f t="shared" si="1"/>
        <v>49.885178144678399</v>
      </c>
      <c r="M66" s="6">
        <f t="shared" si="2"/>
        <v>49.887</v>
      </c>
    </row>
    <row r="67" spans="1:13" ht="34.799999999999997" x14ac:dyDescent="0.4">
      <c r="A67" s="42">
        <v>5</v>
      </c>
      <c r="B67" s="5" t="s">
        <v>37</v>
      </c>
      <c r="C67" s="23" t="s">
        <v>24</v>
      </c>
      <c r="D67" s="1" t="s">
        <v>1</v>
      </c>
      <c r="E67" s="1" t="s">
        <v>4</v>
      </c>
      <c r="F67" s="12">
        <v>5</v>
      </c>
      <c r="G67" s="70">
        <v>5.0599999999999996</v>
      </c>
      <c r="H67" s="70">
        <f t="shared" ref="H67:H110" si="3">G67*F67</f>
        <v>25.299999999999997</v>
      </c>
      <c r="I67" s="115"/>
      <c r="J67" s="117"/>
      <c r="L67" s="6">
        <f t="shared" si="1"/>
        <v>5.058178144678398</v>
      </c>
      <c r="M67" s="6">
        <f t="shared" si="2"/>
        <v>5.0599999999999996</v>
      </c>
    </row>
    <row r="68" spans="1:13" x14ac:dyDescent="0.4">
      <c r="A68" s="42"/>
      <c r="B68" s="13" t="s">
        <v>139</v>
      </c>
      <c r="C68" s="8" t="s">
        <v>138</v>
      </c>
      <c r="D68" s="1"/>
      <c r="E68" s="42"/>
      <c r="F68" s="12"/>
      <c r="G68" s="70"/>
      <c r="H68" s="70"/>
      <c r="I68" s="115"/>
      <c r="J68" s="117"/>
      <c r="L68" s="6">
        <f t="shared" si="1"/>
        <v>-1.8218553216017661E-3</v>
      </c>
      <c r="M68" s="6">
        <f t="shared" si="2"/>
        <v>0</v>
      </c>
    </row>
    <row r="69" spans="1:13" ht="34.799999999999997" x14ac:dyDescent="0.4">
      <c r="A69" s="42">
        <v>1</v>
      </c>
      <c r="B69" s="5" t="s">
        <v>146</v>
      </c>
      <c r="C69" s="5" t="s">
        <v>147</v>
      </c>
      <c r="D69" s="1" t="s">
        <v>41</v>
      </c>
      <c r="E69" s="1" t="s">
        <v>36</v>
      </c>
      <c r="F69" s="12">
        <v>133.94999999999999</v>
      </c>
      <c r="G69" s="70">
        <v>8.984</v>
      </c>
      <c r="H69" s="70">
        <f t="shared" si="3"/>
        <v>1203.4068</v>
      </c>
      <c r="I69" s="115"/>
      <c r="J69" s="117"/>
      <c r="L69" s="6">
        <f t="shared" si="1"/>
        <v>8.9821781446783984</v>
      </c>
      <c r="M69" s="6">
        <f t="shared" si="2"/>
        <v>8.984</v>
      </c>
    </row>
    <row r="70" spans="1:13" x14ac:dyDescent="0.4">
      <c r="A70" s="42"/>
      <c r="B70" s="13" t="s">
        <v>140</v>
      </c>
      <c r="C70" s="13" t="s">
        <v>141</v>
      </c>
      <c r="D70" s="1"/>
      <c r="E70" s="6"/>
      <c r="F70" s="12"/>
      <c r="G70" s="70"/>
      <c r="H70" s="70"/>
      <c r="J70" s="117"/>
      <c r="L70" s="6">
        <f t="shared" si="1"/>
        <v>-1.8218553216017661E-3</v>
      </c>
      <c r="M70" s="6">
        <f t="shared" si="2"/>
        <v>0</v>
      </c>
    </row>
    <row r="71" spans="1:13" ht="52.2" x14ac:dyDescent="0.4">
      <c r="A71" s="41">
        <v>1</v>
      </c>
      <c r="B71" s="26" t="s">
        <v>114</v>
      </c>
      <c r="C71" s="2" t="s">
        <v>115</v>
      </c>
      <c r="D71" s="1" t="s">
        <v>13</v>
      </c>
      <c r="E71" s="1" t="s">
        <v>12</v>
      </c>
      <c r="F71" s="12">
        <v>180</v>
      </c>
      <c r="G71" s="70">
        <v>26.436</v>
      </c>
      <c r="H71" s="70">
        <f t="shared" si="3"/>
        <v>4758.4799999999996</v>
      </c>
      <c r="J71" s="117"/>
      <c r="L71" s="6">
        <f t="shared" si="1"/>
        <v>26.434178144678398</v>
      </c>
      <c r="M71" s="6">
        <f t="shared" si="2"/>
        <v>26.436</v>
      </c>
    </row>
    <row r="72" spans="1:13" ht="34.799999999999997" x14ac:dyDescent="0.4">
      <c r="A72" s="42">
        <v>2</v>
      </c>
      <c r="B72" s="2" t="s">
        <v>44</v>
      </c>
      <c r="C72" s="5" t="s">
        <v>26</v>
      </c>
      <c r="D72" s="1" t="s">
        <v>1</v>
      </c>
      <c r="E72" s="1" t="s">
        <v>4</v>
      </c>
      <c r="F72" s="12">
        <v>59</v>
      </c>
      <c r="G72" s="70">
        <v>4.8070000000000004</v>
      </c>
      <c r="H72" s="70">
        <f t="shared" si="3"/>
        <v>283.613</v>
      </c>
      <c r="J72" s="117"/>
      <c r="L72" s="6">
        <f t="shared" ref="L72:L135" si="4">G72+$M$156</f>
        <v>4.8051781446783988</v>
      </c>
      <c r="M72" s="6">
        <f t="shared" ref="M72:M135" si="5">ROUND(G72,3)</f>
        <v>4.8070000000000004</v>
      </c>
    </row>
    <row r="73" spans="1:13" ht="34.799999999999997" x14ac:dyDescent="0.4">
      <c r="A73" s="42">
        <v>3</v>
      </c>
      <c r="B73" s="2" t="s">
        <v>116</v>
      </c>
      <c r="C73" s="2" t="s">
        <v>117</v>
      </c>
      <c r="D73" s="1" t="s">
        <v>1</v>
      </c>
      <c r="E73" s="1" t="s">
        <v>4</v>
      </c>
      <c r="F73" s="12">
        <v>18</v>
      </c>
      <c r="G73" s="70">
        <v>4.3170000000000002</v>
      </c>
      <c r="H73" s="70">
        <f t="shared" si="3"/>
        <v>77.706000000000003</v>
      </c>
      <c r="J73" s="117"/>
      <c r="L73" s="6">
        <f t="shared" si="4"/>
        <v>4.3151781446783986</v>
      </c>
      <c r="M73" s="6">
        <f t="shared" si="5"/>
        <v>4.3170000000000002</v>
      </c>
    </row>
    <row r="74" spans="1:13" x14ac:dyDescent="0.4">
      <c r="A74" s="42"/>
      <c r="B74" s="13" t="s">
        <v>153</v>
      </c>
      <c r="C74" s="13" t="s">
        <v>154</v>
      </c>
      <c r="D74" s="1"/>
      <c r="E74" s="1"/>
      <c r="F74" s="12"/>
      <c r="G74" s="70"/>
      <c r="H74" s="70"/>
      <c r="I74" s="112">
        <f>SUM(H75:H96)</f>
        <v>7086.4748599999994</v>
      </c>
      <c r="J74" s="117">
        <v>7087.2919623693833</v>
      </c>
      <c r="L74" s="6">
        <f t="shared" si="4"/>
        <v>-1.8218553216017661E-3</v>
      </c>
      <c r="M74" s="6">
        <f t="shared" si="5"/>
        <v>0</v>
      </c>
    </row>
    <row r="75" spans="1:13" ht="54" x14ac:dyDescent="0.4">
      <c r="A75" s="60">
        <v>1</v>
      </c>
      <c r="B75" s="71" t="s">
        <v>155</v>
      </c>
      <c r="C75" s="71" t="s">
        <v>156</v>
      </c>
      <c r="D75" s="72" t="s">
        <v>35</v>
      </c>
      <c r="E75" s="42" t="s">
        <v>34</v>
      </c>
      <c r="F75" s="12">
        <v>29</v>
      </c>
      <c r="G75" s="70">
        <v>1.393</v>
      </c>
      <c r="H75" s="70">
        <f t="shared" si="3"/>
        <v>40.396999999999998</v>
      </c>
      <c r="J75" s="117"/>
      <c r="L75" s="6">
        <f t="shared" si="4"/>
        <v>1.3911781446783982</v>
      </c>
      <c r="M75" s="6">
        <f t="shared" si="5"/>
        <v>1.393</v>
      </c>
    </row>
    <row r="76" spans="1:13" ht="54" x14ac:dyDescent="0.4">
      <c r="A76" s="60">
        <v>2</v>
      </c>
      <c r="B76" s="2" t="s">
        <v>157</v>
      </c>
      <c r="C76" s="2" t="s">
        <v>158</v>
      </c>
      <c r="D76" s="72" t="s">
        <v>35</v>
      </c>
      <c r="E76" s="42" t="s">
        <v>34</v>
      </c>
      <c r="F76" s="12">
        <v>53</v>
      </c>
      <c r="G76" s="70">
        <v>1.393</v>
      </c>
      <c r="H76" s="70">
        <f t="shared" si="3"/>
        <v>73.829000000000008</v>
      </c>
      <c r="J76" s="117"/>
      <c r="L76" s="6">
        <f t="shared" si="4"/>
        <v>1.3911781446783982</v>
      </c>
      <c r="M76" s="6">
        <f t="shared" si="5"/>
        <v>1.393</v>
      </c>
    </row>
    <row r="77" spans="1:13" ht="54" x14ac:dyDescent="0.4">
      <c r="A77" s="60">
        <v>3</v>
      </c>
      <c r="B77" s="2" t="s">
        <v>159</v>
      </c>
      <c r="C77" s="2" t="s">
        <v>160</v>
      </c>
      <c r="D77" s="73" t="s">
        <v>35</v>
      </c>
      <c r="E77" s="42" t="s">
        <v>34</v>
      </c>
      <c r="F77" s="12">
        <v>52</v>
      </c>
      <c r="G77" s="70">
        <v>0.65500000000000003</v>
      </c>
      <c r="H77" s="70">
        <f t="shared" si="3"/>
        <v>34.06</v>
      </c>
      <c r="J77" s="117"/>
      <c r="L77" s="6">
        <f t="shared" si="4"/>
        <v>0.6531781446783983</v>
      </c>
      <c r="M77" s="6">
        <f t="shared" si="5"/>
        <v>0.65500000000000003</v>
      </c>
    </row>
    <row r="78" spans="1:13" ht="34.799999999999997" x14ac:dyDescent="0.4">
      <c r="A78" s="59">
        <v>4</v>
      </c>
      <c r="B78" s="2" t="s">
        <v>161</v>
      </c>
      <c r="C78" s="5" t="s">
        <v>162</v>
      </c>
      <c r="D78" s="74" t="s">
        <v>35</v>
      </c>
      <c r="E78" s="42" t="s">
        <v>163</v>
      </c>
      <c r="F78" s="12">
        <v>6.53</v>
      </c>
      <c r="G78" s="70">
        <v>9.1850000000000005</v>
      </c>
      <c r="H78" s="70">
        <f t="shared" si="3"/>
        <v>59.978050000000003</v>
      </c>
      <c r="J78" s="117"/>
      <c r="L78" s="6">
        <f t="shared" si="4"/>
        <v>9.1831781446783989</v>
      </c>
      <c r="M78" s="6">
        <f t="shared" si="5"/>
        <v>9.1850000000000005</v>
      </c>
    </row>
    <row r="79" spans="1:13" ht="34.799999999999997" x14ac:dyDescent="0.4">
      <c r="A79" s="102">
        <v>5</v>
      </c>
      <c r="B79" s="5" t="s">
        <v>164</v>
      </c>
      <c r="C79" s="5" t="s">
        <v>165</v>
      </c>
      <c r="D79" s="75"/>
      <c r="E79" s="75"/>
      <c r="F79" s="12"/>
      <c r="G79" s="70"/>
      <c r="H79" s="70"/>
      <c r="J79" s="117"/>
      <c r="L79" s="6">
        <f t="shared" si="4"/>
        <v>-1.8218553216017661E-3</v>
      </c>
      <c r="M79" s="6">
        <f t="shared" si="5"/>
        <v>0</v>
      </c>
    </row>
    <row r="80" spans="1:13" ht="19.2" x14ac:dyDescent="0.4">
      <c r="A80" s="103"/>
      <c r="B80" s="76" t="s">
        <v>166</v>
      </c>
      <c r="C80" s="5" t="s">
        <v>167</v>
      </c>
      <c r="D80" s="75" t="s">
        <v>168</v>
      </c>
      <c r="E80" s="42" t="s">
        <v>34</v>
      </c>
      <c r="F80" s="12">
        <v>6.08</v>
      </c>
      <c r="G80" s="70">
        <v>96.328999999999994</v>
      </c>
      <c r="H80" s="70">
        <f t="shared" si="3"/>
        <v>585.68031999999994</v>
      </c>
      <c r="J80" s="117"/>
      <c r="L80" s="6">
        <f t="shared" si="4"/>
        <v>96.327178144678385</v>
      </c>
      <c r="M80" s="6">
        <f t="shared" si="5"/>
        <v>96.328999999999994</v>
      </c>
    </row>
    <row r="81" spans="1:13" ht="19.2" x14ac:dyDescent="0.4">
      <c r="A81" s="104"/>
      <c r="B81" s="76" t="s">
        <v>169</v>
      </c>
      <c r="C81" s="5" t="s">
        <v>170</v>
      </c>
      <c r="D81" s="75" t="s">
        <v>168</v>
      </c>
      <c r="E81" s="42" t="s">
        <v>34</v>
      </c>
      <c r="F81" s="12">
        <v>9.69</v>
      </c>
      <c r="G81" s="70">
        <v>96.328999999999994</v>
      </c>
      <c r="H81" s="70">
        <f t="shared" si="3"/>
        <v>933.42800999999986</v>
      </c>
      <c r="J81" s="117"/>
      <c r="L81" s="6">
        <f t="shared" si="4"/>
        <v>96.327178144678385</v>
      </c>
      <c r="M81" s="6">
        <f t="shared" si="5"/>
        <v>96.328999999999994</v>
      </c>
    </row>
    <row r="82" spans="1:13" ht="34.799999999999997" x14ac:dyDescent="0.4">
      <c r="A82" s="74">
        <v>6</v>
      </c>
      <c r="B82" s="77" t="s">
        <v>171</v>
      </c>
      <c r="C82" s="5" t="s">
        <v>172</v>
      </c>
      <c r="D82" s="78" t="s">
        <v>35</v>
      </c>
      <c r="E82" s="42" t="s">
        <v>34</v>
      </c>
      <c r="F82" s="12">
        <v>3.36</v>
      </c>
      <c r="G82" s="70">
        <v>73.59</v>
      </c>
      <c r="H82" s="70">
        <f t="shared" si="3"/>
        <v>247.26240000000001</v>
      </c>
      <c r="J82" s="117"/>
      <c r="L82" s="6">
        <f t="shared" si="4"/>
        <v>73.588178144678395</v>
      </c>
      <c r="M82" s="6">
        <f t="shared" si="5"/>
        <v>73.59</v>
      </c>
    </row>
    <row r="83" spans="1:13" ht="92.4" x14ac:dyDescent="0.4">
      <c r="A83" s="79">
        <v>7</v>
      </c>
      <c r="B83" s="81" t="s">
        <v>314</v>
      </c>
      <c r="C83" s="81" t="s">
        <v>313</v>
      </c>
      <c r="D83" s="42" t="s">
        <v>1</v>
      </c>
      <c r="E83" s="42" t="s">
        <v>173</v>
      </c>
      <c r="F83" s="12">
        <v>25</v>
      </c>
      <c r="G83" s="70">
        <v>124.13800000000001</v>
      </c>
      <c r="H83" s="70">
        <f t="shared" si="3"/>
        <v>3103.4500000000003</v>
      </c>
      <c r="J83" s="117"/>
      <c r="L83" s="6">
        <f t="shared" si="4"/>
        <v>124.1361781446784</v>
      </c>
      <c r="M83" s="6">
        <f t="shared" si="5"/>
        <v>124.13800000000001</v>
      </c>
    </row>
    <row r="84" spans="1:13" ht="34.799999999999997" x14ac:dyDescent="0.4">
      <c r="A84" s="42">
        <v>8</v>
      </c>
      <c r="B84" s="5" t="s">
        <v>176</v>
      </c>
      <c r="C84" s="5" t="s">
        <v>177</v>
      </c>
      <c r="D84" s="72" t="s">
        <v>35</v>
      </c>
      <c r="E84" s="42" t="s">
        <v>34</v>
      </c>
      <c r="F84" s="12">
        <v>14.26</v>
      </c>
      <c r="G84" s="70">
        <v>76.375</v>
      </c>
      <c r="H84" s="70">
        <f t="shared" si="3"/>
        <v>1089.1075000000001</v>
      </c>
      <c r="J84" s="117"/>
      <c r="L84" s="6">
        <f t="shared" si="4"/>
        <v>76.373178144678391</v>
      </c>
      <c r="M84" s="6">
        <f t="shared" si="5"/>
        <v>76.375</v>
      </c>
    </row>
    <row r="85" spans="1:13" ht="19.2" x14ac:dyDescent="0.4">
      <c r="A85" s="42">
        <v>10</v>
      </c>
      <c r="B85" s="2" t="s">
        <v>178</v>
      </c>
      <c r="C85" s="2" t="s">
        <v>179</v>
      </c>
      <c r="D85" s="72" t="s">
        <v>41</v>
      </c>
      <c r="E85" s="42" t="s">
        <v>36</v>
      </c>
      <c r="F85" s="12">
        <v>25.37</v>
      </c>
      <c r="G85" s="70">
        <v>5.6440000000000001</v>
      </c>
      <c r="H85" s="70">
        <f t="shared" si="3"/>
        <v>143.18828000000002</v>
      </c>
      <c r="J85" s="117"/>
      <c r="L85" s="6">
        <f t="shared" si="4"/>
        <v>5.6421781446783985</v>
      </c>
      <c r="M85" s="6">
        <f t="shared" si="5"/>
        <v>5.6440000000000001</v>
      </c>
    </row>
    <row r="86" spans="1:13" ht="34.799999999999997" x14ac:dyDescent="0.4">
      <c r="A86" s="58">
        <v>11</v>
      </c>
      <c r="B86" s="80" t="s">
        <v>180</v>
      </c>
      <c r="C86" s="81" t="s">
        <v>181</v>
      </c>
      <c r="D86" s="82" t="s">
        <v>41</v>
      </c>
      <c r="E86" s="58" t="s">
        <v>36</v>
      </c>
      <c r="F86" s="12">
        <v>153.94999999999999</v>
      </c>
      <c r="G86" s="70">
        <v>1.125</v>
      </c>
      <c r="H86" s="70">
        <f t="shared" si="3"/>
        <v>173.19374999999999</v>
      </c>
      <c r="J86" s="117"/>
      <c r="L86" s="6">
        <f t="shared" si="4"/>
        <v>1.1231781446783982</v>
      </c>
      <c r="M86" s="6">
        <f t="shared" si="5"/>
        <v>1.125</v>
      </c>
    </row>
    <row r="87" spans="1:13" x14ac:dyDescent="0.4">
      <c r="A87" s="105">
        <v>12</v>
      </c>
      <c r="B87" s="5" t="s">
        <v>182</v>
      </c>
      <c r="C87" s="2" t="s">
        <v>183</v>
      </c>
      <c r="D87" s="84"/>
      <c r="E87" s="84"/>
      <c r="F87" s="12"/>
      <c r="G87" s="70">
        <v>-2E-3</v>
      </c>
      <c r="H87" s="70"/>
      <c r="J87" s="117"/>
      <c r="L87" s="6">
        <f t="shared" si="4"/>
        <v>-3.8218553216017659E-3</v>
      </c>
      <c r="M87" s="6">
        <f t="shared" si="5"/>
        <v>-2E-3</v>
      </c>
    </row>
    <row r="88" spans="1:13" ht="19.2" x14ac:dyDescent="0.4">
      <c r="A88" s="105"/>
      <c r="B88" s="2" t="s">
        <v>184</v>
      </c>
      <c r="C88" s="2" t="s">
        <v>185</v>
      </c>
      <c r="D88" s="42" t="s">
        <v>35</v>
      </c>
      <c r="E88" s="42" t="s">
        <v>34</v>
      </c>
      <c r="F88" s="12">
        <v>47</v>
      </c>
      <c r="G88" s="70">
        <v>0.93500000000000005</v>
      </c>
      <c r="H88" s="70">
        <f t="shared" si="3"/>
        <v>43.945</v>
      </c>
      <c r="J88" s="117"/>
      <c r="L88" s="6">
        <f t="shared" si="4"/>
        <v>0.93317814467839832</v>
      </c>
      <c r="M88" s="6">
        <f t="shared" si="5"/>
        <v>0.93500000000000005</v>
      </c>
    </row>
    <row r="89" spans="1:13" ht="19.2" x14ac:dyDescent="0.4">
      <c r="A89" s="105"/>
      <c r="B89" s="2" t="s">
        <v>186</v>
      </c>
      <c r="C89" s="2" t="s">
        <v>187</v>
      </c>
      <c r="D89" s="42" t="s">
        <v>35</v>
      </c>
      <c r="E89" s="42" t="s">
        <v>34</v>
      </c>
      <c r="F89" s="12">
        <v>5</v>
      </c>
      <c r="G89" s="70">
        <v>2.1379999999999999</v>
      </c>
      <c r="H89" s="70">
        <f t="shared" si="3"/>
        <v>10.69</v>
      </c>
      <c r="J89" s="117"/>
      <c r="L89" s="6">
        <f t="shared" si="4"/>
        <v>2.1361781446783983</v>
      </c>
      <c r="M89" s="6">
        <f t="shared" si="5"/>
        <v>2.1379999999999999</v>
      </c>
    </row>
    <row r="90" spans="1:13" x14ac:dyDescent="0.4">
      <c r="A90" s="42"/>
      <c r="B90" s="13" t="s">
        <v>189</v>
      </c>
      <c r="C90" s="13" t="s">
        <v>188</v>
      </c>
      <c r="D90" s="1"/>
      <c r="E90" s="1"/>
      <c r="F90" s="12"/>
      <c r="G90" s="70"/>
      <c r="H90" s="70"/>
      <c r="J90" s="117"/>
      <c r="L90" s="6">
        <f t="shared" si="4"/>
        <v>-1.8218553216017661E-3</v>
      </c>
      <c r="M90" s="6">
        <f t="shared" si="5"/>
        <v>0</v>
      </c>
    </row>
    <row r="91" spans="1:13" ht="54" x14ac:dyDescent="0.4">
      <c r="A91" s="85">
        <v>1</v>
      </c>
      <c r="B91" s="86" t="s">
        <v>190</v>
      </c>
      <c r="C91" s="2" t="s">
        <v>191</v>
      </c>
      <c r="D91" s="87" t="s">
        <v>35</v>
      </c>
      <c r="E91" s="87" t="s">
        <v>34</v>
      </c>
      <c r="F91" s="12">
        <v>19</v>
      </c>
      <c r="G91" s="70">
        <v>0.68200000000000005</v>
      </c>
      <c r="H91" s="70">
        <f t="shared" si="3"/>
        <v>12.958</v>
      </c>
      <c r="J91" s="117"/>
      <c r="L91" s="6">
        <f t="shared" si="4"/>
        <v>0.68017814467839832</v>
      </c>
      <c r="M91" s="6">
        <f t="shared" si="5"/>
        <v>0.68200000000000005</v>
      </c>
    </row>
    <row r="92" spans="1:13" ht="34.799999999999997" x14ac:dyDescent="0.4">
      <c r="A92" s="65">
        <v>2</v>
      </c>
      <c r="B92" s="81" t="s">
        <v>192</v>
      </c>
      <c r="C92" s="81" t="s">
        <v>193</v>
      </c>
      <c r="D92" s="78" t="s">
        <v>35</v>
      </c>
      <c r="E92" s="83" t="s">
        <v>34</v>
      </c>
      <c r="F92" s="12">
        <v>4.1999999999999993</v>
      </c>
      <c r="G92" s="70">
        <v>40.64</v>
      </c>
      <c r="H92" s="70">
        <f t="shared" ref="H92" si="6">G92*F92</f>
        <v>170.68799999999996</v>
      </c>
      <c r="J92" s="117"/>
      <c r="L92" s="6">
        <f t="shared" si="4"/>
        <v>40.638178144678399</v>
      </c>
      <c r="M92" s="6">
        <f t="shared" si="5"/>
        <v>40.64</v>
      </c>
    </row>
    <row r="93" spans="1:13" ht="34.799999999999997" x14ac:dyDescent="0.4">
      <c r="A93" s="65">
        <v>3</v>
      </c>
      <c r="B93" s="81" t="s">
        <v>194</v>
      </c>
      <c r="C93" s="81" t="s">
        <v>195</v>
      </c>
      <c r="D93" s="78" t="s">
        <v>35</v>
      </c>
      <c r="E93" s="83" t="s">
        <v>34</v>
      </c>
      <c r="F93" s="12">
        <v>2.31</v>
      </c>
      <c r="G93" s="70">
        <v>40.64</v>
      </c>
      <c r="H93" s="70">
        <f t="shared" ref="H93" si="7">G93*F93</f>
        <v>93.878399999999999</v>
      </c>
      <c r="J93" s="117"/>
      <c r="L93" s="6">
        <f t="shared" si="4"/>
        <v>40.638178144678399</v>
      </c>
      <c r="M93" s="6">
        <f t="shared" si="5"/>
        <v>40.64</v>
      </c>
    </row>
    <row r="94" spans="1:13" ht="54" x14ac:dyDescent="0.4">
      <c r="A94" s="83">
        <v>4</v>
      </c>
      <c r="B94" s="81" t="s">
        <v>196</v>
      </c>
      <c r="C94" s="88" t="s">
        <v>197</v>
      </c>
      <c r="D94" s="75" t="s">
        <v>168</v>
      </c>
      <c r="E94" s="42" t="s">
        <v>34</v>
      </c>
      <c r="F94" s="12">
        <v>2.8049999999999997</v>
      </c>
      <c r="G94" s="70">
        <v>68.23</v>
      </c>
      <c r="H94" s="70">
        <f t="shared" si="3"/>
        <v>191.38514999999998</v>
      </c>
      <c r="J94" s="117"/>
      <c r="L94" s="6">
        <f t="shared" si="4"/>
        <v>68.228178144678395</v>
      </c>
      <c r="M94" s="6">
        <f t="shared" si="5"/>
        <v>68.23</v>
      </c>
    </row>
    <row r="95" spans="1:13" ht="54" x14ac:dyDescent="0.4">
      <c r="A95" s="42">
        <v>5</v>
      </c>
      <c r="B95" s="89" t="s">
        <v>198</v>
      </c>
      <c r="C95" s="90" t="s">
        <v>199</v>
      </c>
      <c r="D95" s="87" t="s">
        <v>35</v>
      </c>
      <c r="E95" s="87" t="s">
        <v>34</v>
      </c>
      <c r="F95" s="12">
        <v>28</v>
      </c>
      <c r="G95" s="70">
        <v>1.4039999999999999</v>
      </c>
      <c r="H95" s="70">
        <f t="shared" si="3"/>
        <v>39.311999999999998</v>
      </c>
      <c r="J95" s="117"/>
      <c r="L95" s="6">
        <f t="shared" si="4"/>
        <v>1.4021781446783981</v>
      </c>
      <c r="M95" s="6">
        <f t="shared" si="5"/>
        <v>1.4039999999999999</v>
      </c>
    </row>
    <row r="96" spans="1:13" ht="34.799999999999997" x14ac:dyDescent="0.4">
      <c r="A96" s="60">
        <v>6</v>
      </c>
      <c r="B96" s="2" t="s">
        <v>200</v>
      </c>
      <c r="C96" s="2" t="s">
        <v>201</v>
      </c>
      <c r="D96" s="87" t="s">
        <v>35</v>
      </c>
      <c r="E96" s="87" t="s">
        <v>34</v>
      </c>
      <c r="F96" s="12">
        <v>47</v>
      </c>
      <c r="G96" s="70">
        <v>0.85199999999999998</v>
      </c>
      <c r="H96" s="70">
        <f t="shared" si="3"/>
        <v>40.043999999999997</v>
      </c>
      <c r="J96" s="117"/>
      <c r="L96" s="6">
        <f t="shared" si="4"/>
        <v>0.85017814467839825</v>
      </c>
      <c r="M96" s="6">
        <f t="shared" si="5"/>
        <v>0.85199999999999998</v>
      </c>
    </row>
    <row r="97" spans="1:13" x14ac:dyDescent="0.4">
      <c r="A97" s="42"/>
      <c r="B97" s="13" t="s">
        <v>205</v>
      </c>
      <c r="C97" s="13" t="s">
        <v>204</v>
      </c>
      <c r="D97" s="1"/>
      <c r="E97" s="1"/>
      <c r="F97" s="12"/>
      <c r="G97" s="70"/>
      <c r="H97" s="70"/>
      <c r="I97" s="112">
        <f>SUM(H98:H101)</f>
        <v>449.94</v>
      </c>
      <c r="J97" s="117">
        <v>449.99045836500721</v>
      </c>
      <c r="L97" s="6">
        <f t="shared" si="4"/>
        <v>-1.8218553216017661E-3</v>
      </c>
      <c r="M97" s="6">
        <f t="shared" si="5"/>
        <v>0</v>
      </c>
    </row>
    <row r="98" spans="1:13" ht="52.2" x14ac:dyDescent="0.4">
      <c r="A98" s="42">
        <v>1</v>
      </c>
      <c r="B98" s="2" t="s">
        <v>206</v>
      </c>
      <c r="C98" s="2" t="s">
        <v>207</v>
      </c>
      <c r="D98" s="42" t="s">
        <v>35</v>
      </c>
      <c r="E98" s="42" t="s">
        <v>34</v>
      </c>
      <c r="F98" s="12">
        <v>7</v>
      </c>
      <c r="G98" s="70">
        <v>8.1969999999999992</v>
      </c>
      <c r="H98" s="70">
        <f t="shared" si="3"/>
        <v>57.378999999999991</v>
      </c>
      <c r="J98" s="117"/>
      <c r="L98" s="6">
        <f t="shared" si="4"/>
        <v>8.1951781446783976</v>
      </c>
      <c r="M98" s="6">
        <f t="shared" si="5"/>
        <v>8.1969999999999992</v>
      </c>
    </row>
    <row r="99" spans="1:13" ht="19.2" x14ac:dyDescent="0.4">
      <c r="A99" s="42">
        <v>2</v>
      </c>
      <c r="B99" s="93" t="s">
        <v>208</v>
      </c>
      <c r="C99" s="5" t="s">
        <v>209</v>
      </c>
      <c r="D99" s="42" t="s">
        <v>35</v>
      </c>
      <c r="E99" s="42" t="s">
        <v>34</v>
      </c>
      <c r="F99" s="12">
        <v>6.5</v>
      </c>
      <c r="G99" s="70">
        <v>8.1969999999999992</v>
      </c>
      <c r="H99" s="70">
        <f t="shared" si="3"/>
        <v>53.280499999999996</v>
      </c>
      <c r="J99" s="117"/>
      <c r="L99" s="6">
        <f t="shared" si="4"/>
        <v>8.1951781446783976</v>
      </c>
      <c r="M99" s="6">
        <f t="shared" si="5"/>
        <v>8.1969999999999992</v>
      </c>
    </row>
    <row r="100" spans="1:13" ht="17.399999999999999" customHeight="1" x14ac:dyDescent="0.4">
      <c r="A100" s="65">
        <v>3</v>
      </c>
      <c r="B100" s="94" t="s">
        <v>210</v>
      </c>
      <c r="C100" s="81" t="s">
        <v>211</v>
      </c>
      <c r="D100" s="42" t="s">
        <v>13</v>
      </c>
      <c r="E100" s="42" t="s">
        <v>212</v>
      </c>
      <c r="F100" s="12">
        <v>8.5</v>
      </c>
      <c r="G100" s="70">
        <v>17.399000000000001</v>
      </c>
      <c r="H100" s="70">
        <f t="shared" si="3"/>
        <v>147.89150000000001</v>
      </c>
      <c r="J100" s="117"/>
      <c r="L100" s="6">
        <f t="shared" si="4"/>
        <v>17.397178144678399</v>
      </c>
      <c r="M100" s="6">
        <f t="shared" si="5"/>
        <v>17.399000000000001</v>
      </c>
    </row>
    <row r="101" spans="1:13" x14ac:dyDescent="0.4">
      <c r="A101" s="65">
        <v>4</v>
      </c>
      <c r="B101" s="94" t="s">
        <v>213</v>
      </c>
      <c r="C101" s="81" t="s">
        <v>214</v>
      </c>
      <c r="D101" s="42" t="s">
        <v>13</v>
      </c>
      <c r="E101" s="42" t="s">
        <v>212</v>
      </c>
      <c r="F101" s="12">
        <v>11</v>
      </c>
      <c r="G101" s="70">
        <v>17.399000000000001</v>
      </c>
      <c r="H101" s="70">
        <f t="shared" si="3"/>
        <v>191.38900000000001</v>
      </c>
      <c r="J101" s="117"/>
      <c r="L101" s="6">
        <f t="shared" si="4"/>
        <v>17.397178144678399</v>
      </c>
      <c r="M101" s="6">
        <f t="shared" si="5"/>
        <v>17.399000000000001</v>
      </c>
    </row>
    <row r="102" spans="1:13" x14ac:dyDescent="0.4">
      <c r="A102" s="42"/>
      <c r="B102" s="13" t="s">
        <v>216</v>
      </c>
      <c r="C102" s="13" t="s">
        <v>215</v>
      </c>
      <c r="D102" s="1"/>
      <c r="E102" s="1"/>
      <c r="F102" s="12"/>
      <c r="G102" s="70"/>
      <c r="H102" s="70"/>
      <c r="I102" s="112">
        <f>SUM(H103:H136)</f>
        <v>12264.288440000002</v>
      </c>
      <c r="J102" s="117">
        <v>12266.438022297723</v>
      </c>
      <c r="L102" s="6">
        <f t="shared" si="4"/>
        <v>-1.8218553216017661E-3</v>
      </c>
      <c r="M102" s="6">
        <f t="shared" si="5"/>
        <v>0</v>
      </c>
    </row>
    <row r="103" spans="1:13" ht="140.4" x14ac:dyDescent="0.4">
      <c r="A103" s="92">
        <v>1</v>
      </c>
      <c r="B103" s="95" t="s">
        <v>217</v>
      </c>
      <c r="C103" s="95" t="s">
        <v>218</v>
      </c>
      <c r="D103" s="96" t="s">
        <v>1</v>
      </c>
      <c r="E103" s="96" t="s">
        <v>4</v>
      </c>
      <c r="F103" s="12">
        <v>22</v>
      </c>
      <c r="G103" s="70">
        <v>46.697000000000003</v>
      </c>
      <c r="H103" s="70">
        <f t="shared" si="3"/>
        <v>1027.3340000000001</v>
      </c>
      <c r="J103" s="117"/>
      <c r="L103" s="6">
        <f t="shared" si="4"/>
        <v>46.695178144678401</v>
      </c>
      <c r="M103" s="6">
        <f t="shared" si="5"/>
        <v>46.697000000000003</v>
      </c>
    </row>
    <row r="104" spans="1:13" ht="33" x14ac:dyDescent="0.4">
      <c r="A104" s="92">
        <v>2</v>
      </c>
      <c r="B104" s="95" t="s">
        <v>219</v>
      </c>
      <c r="C104" s="95" t="s">
        <v>220</v>
      </c>
      <c r="D104" s="96" t="s">
        <v>202</v>
      </c>
      <c r="E104" s="96" t="s">
        <v>203</v>
      </c>
      <c r="F104" s="12">
        <v>2.5</v>
      </c>
      <c r="G104" s="70">
        <v>3.9140000000000001</v>
      </c>
      <c r="H104" s="70">
        <f t="shared" si="3"/>
        <v>9.7850000000000001</v>
      </c>
      <c r="J104" s="117"/>
      <c r="L104" s="6">
        <f t="shared" si="4"/>
        <v>3.9121781446783985</v>
      </c>
      <c r="M104" s="6">
        <f t="shared" si="5"/>
        <v>3.9140000000000001</v>
      </c>
    </row>
    <row r="105" spans="1:13" ht="46.8" x14ac:dyDescent="0.4">
      <c r="A105" s="92">
        <v>3</v>
      </c>
      <c r="B105" s="91" t="s">
        <v>221</v>
      </c>
      <c r="C105" s="95" t="s">
        <v>222</v>
      </c>
      <c r="D105" s="96" t="s">
        <v>202</v>
      </c>
      <c r="E105" s="96" t="s">
        <v>203</v>
      </c>
      <c r="F105" s="12">
        <v>1.4</v>
      </c>
      <c r="G105" s="70">
        <v>7.6870000000000003</v>
      </c>
      <c r="H105" s="70">
        <f t="shared" si="3"/>
        <v>10.761799999999999</v>
      </c>
      <c r="J105" s="117"/>
      <c r="L105" s="6">
        <f t="shared" si="4"/>
        <v>7.6851781446783987</v>
      </c>
      <c r="M105" s="6">
        <f t="shared" si="5"/>
        <v>7.6870000000000003</v>
      </c>
    </row>
    <row r="106" spans="1:13" x14ac:dyDescent="0.4">
      <c r="A106" s="92">
        <v>4</v>
      </c>
      <c r="B106" s="91" t="s">
        <v>223</v>
      </c>
      <c r="C106" s="95" t="s">
        <v>224</v>
      </c>
      <c r="D106" s="96" t="s">
        <v>202</v>
      </c>
      <c r="E106" s="96" t="s">
        <v>203</v>
      </c>
      <c r="F106" s="12">
        <v>2.56</v>
      </c>
      <c r="G106" s="70">
        <v>7.6870000000000003</v>
      </c>
      <c r="H106" s="70">
        <f t="shared" si="3"/>
        <v>19.678720000000002</v>
      </c>
      <c r="J106" s="117"/>
      <c r="L106" s="6">
        <f t="shared" si="4"/>
        <v>7.6851781446783987</v>
      </c>
      <c r="M106" s="6">
        <f t="shared" si="5"/>
        <v>7.6870000000000003</v>
      </c>
    </row>
    <row r="107" spans="1:13" x14ac:dyDescent="0.4">
      <c r="A107" s="92">
        <v>5</v>
      </c>
      <c r="B107" s="91" t="s">
        <v>225</v>
      </c>
      <c r="C107" s="95" t="s">
        <v>226</v>
      </c>
      <c r="D107" s="96" t="s">
        <v>202</v>
      </c>
      <c r="E107" s="96" t="s">
        <v>203</v>
      </c>
      <c r="F107" s="12">
        <v>5.0999999999999996</v>
      </c>
      <c r="G107" s="70">
        <v>7.6870000000000003</v>
      </c>
      <c r="H107" s="70">
        <f t="shared" si="3"/>
        <v>39.203699999999998</v>
      </c>
      <c r="J107" s="117"/>
      <c r="L107" s="6">
        <f t="shared" si="4"/>
        <v>7.6851781446783987</v>
      </c>
      <c r="M107" s="6">
        <f t="shared" si="5"/>
        <v>7.6870000000000003</v>
      </c>
    </row>
    <row r="108" spans="1:13" ht="31.2" x14ac:dyDescent="0.4">
      <c r="A108" s="92">
        <v>6</v>
      </c>
      <c r="B108" s="91" t="s">
        <v>227</v>
      </c>
      <c r="C108" s="95" t="s">
        <v>228</v>
      </c>
      <c r="D108" s="96" t="s">
        <v>229</v>
      </c>
      <c r="E108" s="96" t="s">
        <v>230</v>
      </c>
      <c r="F108" s="12">
        <v>18.399999999999999</v>
      </c>
      <c r="G108" s="70">
        <v>4.6050000000000004</v>
      </c>
      <c r="H108" s="70">
        <f t="shared" si="3"/>
        <v>84.731999999999999</v>
      </c>
      <c r="J108" s="117"/>
      <c r="L108" s="6">
        <f t="shared" si="4"/>
        <v>4.6031781446783988</v>
      </c>
      <c r="M108" s="6">
        <f t="shared" si="5"/>
        <v>4.6050000000000004</v>
      </c>
    </row>
    <row r="109" spans="1:13" ht="46.8" x14ac:dyDescent="0.4">
      <c r="A109" s="92">
        <v>7</v>
      </c>
      <c r="B109" s="95" t="s">
        <v>231</v>
      </c>
      <c r="C109" s="95" t="s">
        <v>232</v>
      </c>
      <c r="D109" s="96" t="s">
        <v>202</v>
      </c>
      <c r="E109" s="96" t="s">
        <v>203</v>
      </c>
      <c r="F109" s="12">
        <v>0.4</v>
      </c>
      <c r="G109" s="70">
        <v>30.606999999999999</v>
      </c>
      <c r="H109" s="70">
        <f t="shared" si="3"/>
        <v>12.242800000000001</v>
      </c>
      <c r="J109" s="117"/>
      <c r="L109" s="6">
        <f t="shared" si="4"/>
        <v>30.605178144678398</v>
      </c>
      <c r="M109" s="6">
        <f t="shared" si="5"/>
        <v>30.606999999999999</v>
      </c>
    </row>
    <row r="110" spans="1:13" ht="46.8" x14ac:dyDescent="0.4">
      <c r="A110" s="92">
        <v>8</v>
      </c>
      <c r="B110" s="95" t="s">
        <v>233</v>
      </c>
      <c r="C110" s="95" t="s">
        <v>234</v>
      </c>
      <c r="D110" s="96" t="s">
        <v>1</v>
      </c>
      <c r="E110" s="96" t="s">
        <v>4</v>
      </c>
      <c r="F110" s="12">
        <v>92</v>
      </c>
      <c r="G110" s="70">
        <v>1.365</v>
      </c>
      <c r="H110" s="70">
        <f t="shared" si="3"/>
        <v>125.58</v>
      </c>
      <c r="J110" s="117"/>
      <c r="L110" s="6">
        <f t="shared" si="4"/>
        <v>1.3631781446783982</v>
      </c>
      <c r="M110" s="6">
        <f t="shared" si="5"/>
        <v>1.365</v>
      </c>
    </row>
    <row r="111" spans="1:13" x14ac:dyDescent="0.4">
      <c r="A111" s="92">
        <v>9</v>
      </c>
      <c r="B111" s="95" t="s">
        <v>235</v>
      </c>
      <c r="C111" s="95" t="s">
        <v>236</v>
      </c>
      <c r="D111" s="96" t="s">
        <v>1</v>
      </c>
      <c r="E111" s="96" t="s">
        <v>4</v>
      </c>
      <c r="F111" s="12">
        <v>92</v>
      </c>
      <c r="G111" s="70">
        <v>0.41</v>
      </c>
      <c r="H111" s="70">
        <f t="shared" ref="H111:H155" si="8">G111*F111</f>
        <v>37.72</v>
      </c>
      <c r="J111" s="117"/>
      <c r="L111" s="6">
        <f t="shared" si="4"/>
        <v>0.40817814467839819</v>
      </c>
      <c r="M111" s="6">
        <f t="shared" si="5"/>
        <v>0.41</v>
      </c>
    </row>
    <row r="112" spans="1:13" x14ac:dyDescent="0.4">
      <c r="A112" s="92">
        <v>10</v>
      </c>
      <c r="B112" s="95" t="s">
        <v>237</v>
      </c>
      <c r="C112" s="95" t="s">
        <v>238</v>
      </c>
      <c r="D112" s="96" t="s">
        <v>202</v>
      </c>
      <c r="E112" s="96" t="s">
        <v>203</v>
      </c>
      <c r="F112" s="12">
        <v>3.6</v>
      </c>
      <c r="G112" s="70">
        <v>58.5</v>
      </c>
      <c r="H112" s="70">
        <f t="shared" si="8"/>
        <v>210.6</v>
      </c>
      <c r="J112" s="117"/>
      <c r="L112" s="6">
        <f t="shared" si="4"/>
        <v>58.498178144678398</v>
      </c>
      <c r="M112" s="6">
        <f t="shared" si="5"/>
        <v>58.5</v>
      </c>
    </row>
    <row r="113" spans="1:13" ht="46.8" x14ac:dyDescent="0.4">
      <c r="A113" s="92">
        <v>11</v>
      </c>
      <c r="B113" s="95" t="s">
        <v>239</v>
      </c>
      <c r="C113" s="95" t="s">
        <v>240</v>
      </c>
      <c r="D113" s="96" t="s">
        <v>202</v>
      </c>
      <c r="E113" s="96" t="s">
        <v>203</v>
      </c>
      <c r="F113" s="12">
        <v>1.5</v>
      </c>
      <c r="G113" s="70">
        <v>6.37</v>
      </c>
      <c r="H113" s="70">
        <f t="shared" si="8"/>
        <v>9.5549999999999997</v>
      </c>
      <c r="J113" s="117"/>
      <c r="L113" s="6">
        <f t="shared" si="4"/>
        <v>6.3681781446783985</v>
      </c>
      <c r="M113" s="6">
        <f t="shared" si="5"/>
        <v>6.37</v>
      </c>
    </row>
    <row r="114" spans="1:13" ht="31.2" x14ac:dyDescent="0.4">
      <c r="A114" s="92">
        <v>12</v>
      </c>
      <c r="B114" s="95" t="s">
        <v>241</v>
      </c>
      <c r="C114" s="95" t="s">
        <v>242</v>
      </c>
      <c r="D114" s="96" t="s">
        <v>202</v>
      </c>
      <c r="E114" s="96" t="s">
        <v>203</v>
      </c>
      <c r="F114" s="12">
        <v>0.9</v>
      </c>
      <c r="G114" s="70">
        <v>75.835999999999999</v>
      </c>
      <c r="H114" s="70">
        <f t="shared" si="8"/>
        <v>68.252399999999994</v>
      </c>
      <c r="J114" s="117"/>
      <c r="L114" s="6">
        <f t="shared" si="4"/>
        <v>75.83417814467839</v>
      </c>
      <c r="M114" s="6">
        <f t="shared" si="5"/>
        <v>75.835999999999999</v>
      </c>
    </row>
    <row r="115" spans="1:13" ht="48.6" x14ac:dyDescent="0.4">
      <c r="A115" s="92">
        <v>13</v>
      </c>
      <c r="B115" s="95" t="s">
        <v>243</v>
      </c>
      <c r="C115" s="95" t="s">
        <v>244</v>
      </c>
      <c r="D115" s="96" t="s">
        <v>202</v>
      </c>
      <c r="E115" s="96" t="s">
        <v>203</v>
      </c>
      <c r="F115" s="12">
        <v>50.3</v>
      </c>
      <c r="G115" s="70">
        <v>1.4430000000000001</v>
      </c>
      <c r="H115" s="70">
        <f t="shared" si="8"/>
        <v>72.582899999999995</v>
      </c>
      <c r="J115" s="117"/>
      <c r="L115" s="6">
        <f t="shared" si="4"/>
        <v>1.4411781446783982</v>
      </c>
      <c r="M115" s="6">
        <f t="shared" si="5"/>
        <v>1.4430000000000001</v>
      </c>
    </row>
    <row r="116" spans="1:13" x14ac:dyDescent="0.4">
      <c r="A116" s="92">
        <v>14</v>
      </c>
      <c r="B116" s="95" t="s">
        <v>245</v>
      </c>
      <c r="C116" s="95" t="s">
        <v>246</v>
      </c>
      <c r="D116" s="96" t="s">
        <v>202</v>
      </c>
      <c r="E116" s="96" t="s">
        <v>203</v>
      </c>
      <c r="F116" s="12">
        <v>8.5</v>
      </c>
      <c r="G116" s="70">
        <v>1.4430000000000001</v>
      </c>
      <c r="H116" s="70">
        <f t="shared" si="8"/>
        <v>12.265500000000001</v>
      </c>
      <c r="J116" s="117"/>
      <c r="L116" s="6">
        <f t="shared" si="4"/>
        <v>1.4411781446783982</v>
      </c>
      <c r="M116" s="6">
        <f t="shared" si="5"/>
        <v>1.4430000000000001</v>
      </c>
    </row>
    <row r="117" spans="1:13" ht="50.4" x14ac:dyDescent="0.4">
      <c r="A117" s="92">
        <v>15</v>
      </c>
      <c r="B117" s="95" t="s">
        <v>247</v>
      </c>
      <c r="C117" s="95" t="s">
        <v>248</v>
      </c>
      <c r="D117" s="96" t="s">
        <v>249</v>
      </c>
      <c r="E117" s="96" t="s">
        <v>250</v>
      </c>
      <c r="F117" s="12">
        <v>195.8</v>
      </c>
      <c r="G117" s="70">
        <v>3.2349999999999999</v>
      </c>
      <c r="H117" s="70">
        <f t="shared" si="8"/>
        <v>633.41300000000001</v>
      </c>
      <c r="J117" s="117"/>
      <c r="L117" s="6">
        <f t="shared" si="4"/>
        <v>3.2331781446783983</v>
      </c>
      <c r="M117" s="6">
        <f t="shared" si="5"/>
        <v>3.2349999999999999</v>
      </c>
    </row>
    <row r="118" spans="1:13" ht="50.4" x14ac:dyDescent="0.4">
      <c r="A118" s="92">
        <v>16</v>
      </c>
      <c r="B118" s="95" t="s">
        <v>251</v>
      </c>
      <c r="C118" s="95" t="s">
        <v>252</v>
      </c>
      <c r="D118" s="96" t="s">
        <v>249</v>
      </c>
      <c r="E118" s="96" t="s">
        <v>250</v>
      </c>
      <c r="F118" s="12">
        <v>195.8</v>
      </c>
      <c r="G118" s="70">
        <v>0.45800000000000002</v>
      </c>
      <c r="H118" s="70">
        <f t="shared" si="8"/>
        <v>89.676400000000015</v>
      </c>
      <c r="J118" s="117"/>
      <c r="L118" s="6">
        <f t="shared" si="4"/>
        <v>0.45617814467839823</v>
      </c>
      <c r="M118" s="6">
        <f t="shared" si="5"/>
        <v>0.45800000000000002</v>
      </c>
    </row>
    <row r="119" spans="1:13" ht="50.4" x14ac:dyDescent="0.4">
      <c r="A119" s="92">
        <v>17</v>
      </c>
      <c r="B119" s="95" t="s">
        <v>253</v>
      </c>
      <c r="C119" s="95" t="s">
        <v>254</v>
      </c>
      <c r="D119" s="96" t="s">
        <v>249</v>
      </c>
      <c r="E119" s="96" t="s">
        <v>250</v>
      </c>
      <c r="F119" s="12">
        <v>14.5</v>
      </c>
      <c r="G119" s="70">
        <v>8.4809999999999999</v>
      </c>
      <c r="H119" s="70">
        <f t="shared" si="8"/>
        <v>122.97449999999999</v>
      </c>
      <c r="J119" s="117"/>
      <c r="L119" s="6">
        <f t="shared" si="4"/>
        <v>8.4791781446783983</v>
      </c>
      <c r="M119" s="6">
        <f t="shared" si="5"/>
        <v>8.4809999999999999</v>
      </c>
    </row>
    <row r="120" spans="1:13" ht="19.8" customHeight="1" x14ac:dyDescent="0.4">
      <c r="A120" s="92">
        <v>18</v>
      </c>
      <c r="B120" s="95" t="s">
        <v>255</v>
      </c>
      <c r="C120" s="95" t="s">
        <v>256</v>
      </c>
      <c r="D120" s="96" t="s">
        <v>249</v>
      </c>
      <c r="E120" s="96" t="s">
        <v>250</v>
      </c>
      <c r="F120" s="12">
        <v>14.7</v>
      </c>
      <c r="G120" s="70">
        <v>8.4809999999999999</v>
      </c>
      <c r="H120" s="70">
        <f t="shared" si="8"/>
        <v>124.6707</v>
      </c>
      <c r="J120" s="117"/>
      <c r="L120" s="6">
        <f t="shared" si="4"/>
        <v>8.4791781446783983</v>
      </c>
      <c r="M120" s="6">
        <f t="shared" si="5"/>
        <v>8.4809999999999999</v>
      </c>
    </row>
    <row r="121" spans="1:13" ht="62.4" x14ac:dyDescent="0.4">
      <c r="A121" s="92">
        <v>19</v>
      </c>
      <c r="B121" s="91" t="s">
        <v>257</v>
      </c>
      <c r="C121" s="95" t="s">
        <v>258</v>
      </c>
      <c r="D121" s="96" t="s">
        <v>249</v>
      </c>
      <c r="E121" s="96" t="s">
        <v>250</v>
      </c>
      <c r="F121" s="12">
        <v>44</v>
      </c>
      <c r="G121" s="70">
        <v>8.6059999999999999</v>
      </c>
      <c r="H121" s="70">
        <f t="shared" si="8"/>
        <v>378.66399999999999</v>
      </c>
      <c r="J121" s="117"/>
      <c r="L121" s="6">
        <f t="shared" si="4"/>
        <v>8.6041781446783983</v>
      </c>
      <c r="M121" s="6">
        <f t="shared" si="5"/>
        <v>8.6059999999999999</v>
      </c>
    </row>
    <row r="122" spans="1:13" ht="46.8" x14ac:dyDescent="0.4">
      <c r="A122" s="92">
        <v>20</v>
      </c>
      <c r="B122" s="95" t="s">
        <v>259</v>
      </c>
      <c r="C122" s="95" t="s">
        <v>260</v>
      </c>
      <c r="D122" s="96" t="s">
        <v>263</v>
      </c>
      <c r="E122" s="96" t="s">
        <v>250</v>
      </c>
      <c r="F122" s="12">
        <v>59.52</v>
      </c>
      <c r="G122" s="70">
        <v>5.1159999999999997</v>
      </c>
      <c r="H122" s="70">
        <f t="shared" si="8"/>
        <v>304.50432000000001</v>
      </c>
      <c r="J122" s="117"/>
      <c r="L122" s="6">
        <f t="shared" si="4"/>
        <v>5.114178144678398</v>
      </c>
      <c r="M122" s="6">
        <f t="shared" si="5"/>
        <v>5.1159999999999997</v>
      </c>
    </row>
    <row r="123" spans="1:13" ht="31.2" x14ac:dyDescent="0.4">
      <c r="A123" s="92">
        <v>21</v>
      </c>
      <c r="B123" s="95" t="s">
        <v>261</v>
      </c>
      <c r="C123" s="95" t="s">
        <v>262</v>
      </c>
      <c r="D123" s="96" t="s">
        <v>263</v>
      </c>
      <c r="E123" s="96" t="s">
        <v>250</v>
      </c>
      <c r="F123" s="12">
        <v>52.5</v>
      </c>
      <c r="G123" s="70">
        <v>1.163</v>
      </c>
      <c r="H123" s="70">
        <f t="shared" si="8"/>
        <v>61.057500000000005</v>
      </c>
      <c r="J123" s="117"/>
      <c r="L123" s="6">
        <f t="shared" si="4"/>
        <v>1.1611781446783982</v>
      </c>
      <c r="M123" s="6">
        <f t="shared" si="5"/>
        <v>1.163</v>
      </c>
    </row>
    <row r="124" spans="1:13" ht="37.799999999999997" customHeight="1" x14ac:dyDescent="0.4">
      <c r="A124" s="92">
        <v>22</v>
      </c>
      <c r="B124" s="91" t="s">
        <v>264</v>
      </c>
      <c r="C124" s="95" t="s">
        <v>265</v>
      </c>
      <c r="D124" s="96" t="s">
        <v>249</v>
      </c>
      <c r="E124" s="96" t="s">
        <v>250</v>
      </c>
      <c r="F124" s="12">
        <v>82.56</v>
      </c>
      <c r="G124" s="70">
        <v>9.25</v>
      </c>
      <c r="H124" s="70">
        <f t="shared" si="8"/>
        <v>763.68000000000006</v>
      </c>
      <c r="J124" s="117"/>
      <c r="L124" s="6">
        <f t="shared" si="4"/>
        <v>9.2481781446783984</v>
      </c>
      <c r="M124" s="6">
        <f t="shared" si="5"/>
        <v>9.25</v>
      </c>
    </row>
    <row r="125" spans="1:13" ht="27.6" customHeight="1" x14ac:dyDescent="0.4">
      <c r="A125" s="92">
        <v>23</v>
      </c>
      <c r="B125" s="97" t="s">
        <v>266</v>
      </c>
      <c r="C125" s="95" t="s">
        <v>267</v>
      </c>
      <c r="D125" s="96" t="s">
        <v>249</v>
      </c>
      <c r="E125" s="96" t="s">
        <v>250</v>
      </c>
      <c r="F125" s="12">
        <v>25.2</v>
      </c>
      <c r="G125" s="70">
        <v>1.163</v>
      </c>
      <c r="H125" s="70">
        <f t="shared" si="8"/>
        <v>29.307600000000001</v>
      </c>
      <c r="J125" s="117"/>
      <c r="L125" s="6">
        <f t="shared" si="4"/>
        <v>1.1611781446783982</v>
      </c>
      <c r="M125" s="6">
        <f t="shared" si="5"/>
        <v>1.163</v>
      </c>
    </row>
    <row r="126" spans="1:13" ht="64.2" x14ac:dyDescent="0.4">
      <c r="A126" s="92">
        <v>24</v>
      </c>
      <c r="B126" s="97" t="s">
        <v>268</v>
      </c>
      <c r="C126" s="95" t="s">
        <v>269</v>
      </c>
      <c r="D126" s="96" t="s">
        <v>1</v>
      </c>
      <c r="E126" s="96" t="s">
        <v>4</v>
      </c>
      <c r="F126" s="12">
        <v>14</v>
      </c>
      <c r="G126" s="70">
        <v>251.548</v>
      </c>
      <c r="H126" s="70">
        <f t="shared" si="8"/>
        <v>3521.672</v>
      </c>
      <c r="J126" s="117"/>
      <c r="L126" s="6">
        <f t="shared" si="4"/>
        <v>251.54617814467841</v>
      </c>
      <c r="M126" s="6">
        <f t="shared" si="5"/>
        <v>251.548</v>
      </c>
    </row>
    <row r="127" spans="1:13" ht="31.2" x14ac:dyDescent="0.4">
      <c r="A127" s="92">
        <v>25</v>
      </c>
      <c r="B127" s="91" t="s">
        <v>270</v>
      </c>
      <c r="C127" s="95" t="s">
        <v>271</v>
      </c>
      <c r="D127" s="96" t="s">
        <v>263</v>
      </c>
      <c r="E127" s="96" t="s">
        <v>250</v>
      </c>
      <c r="F127" s="12">
        <v>59.52</v>
      </c>
      <c r="G127" s="70">
        <v>51.46</v>
      </c>
      <c r="H127" s="70">
        <f t="shared" si="8"/>
        <v>3062.8992000000003</v>
      </c>
      <c r="J127" s="117"/>
      <c r="L127" s="6">
        <f t="shared" si="4"/>
        <v>51.458178144678399</v>
      </c>
      <c r="M127" s="6">
        <f t="shared" si="5"/>
        <v>51.46</v>
      </c>
    </row>
    <row r="128" spans="1:13" x14ac:dyDescent="0.4">
      <c r="A128" s="92">
        <v>26</v>
      </c>
      <c r="B128" s="95" t="s">
        <v>272</v>
      </c>
      <c r="C128" s="95" t="s">
        <v>273</v>
      </c>
      <c r="D128" s="96" t="s">
        <v>229</v>
      </c>
      <c r="E128" s="96" t="s">
        <v>230</v>
      </c>
      <c r="F128" s="12">
        <v>18.399999999999999</v>
      </c>
      <c r="G128" s="70">
        <v>23.768000000000001</v>
      </c>
      <c r="H128" s="70">
        <f t="shared" si="8"/>
        <v>437.33119999999997</v>
      </c>
      <c r="J128" s="117"/>
      <c r="L128" s="6">
        <f t="shared" si="4"/>
        <v>23.766178144678399</v>
      </c>
      <c r="M128" s="6">
        <f t="shared" si="5"/>
        <v>23.768000000000001</v>
      </c>
    </row>
    <row r="129" spans="1:13" ht="50.4" x14ac:dyDescent="0.4">
      <c r="A129" s="92">
        <v>27</v>
      </c>
      <c r="B129" s="91" t="s">
        <v>274</v>
      </c>
      <c r="C129" s="95" t="s">
        <v>275</v>
      </c>
      <c r="D129" s="96" t="s">
        <v>249</v>
      </c>
      <c r="E129" s="96" t="s">
        <v>250</v>
      </c>
      <c r="F129" s="12">
        <v>59.52</v>
      </c>
      <c r="G129" s="70">
        <v>5.2210000000000001</v>
      </c>
      <c r="H129" s="70">
        <f t="shared" si="8"/>
        <v>310.75391999999999</v>
      </c>
      <c r="J129" s="117"/>
      <c r="L129" s="6">
        <f t="shared" si="4"/>
        <v>5.2191781446783985</v>
      </c>
      <c r="M129" s="6">
        <f t="shared" si="5"/>
        <v>5.2210000000000001</v>
      </c>
    </row>
    <row r="130" spans="1:13" ht="50.4" x14ac:dyDescent="0.4">
      <c r="A130" s="92">
        <v>28</v>
      </c>
      <c r="B130" s="91" t="s">
        <v>276</v>
      </c>
      <c r="C130" s="95" t="s">
        <v>277</v>
      </c>
      <c r="D130" s="96" t="s">
        <v>249</v>
      </c>
      <c r="E130" s="96" t="s">
        <v>250</v>
      </c>
      <c r="F130" s="12">
        <v>67.2</v>
      </c>
      <c r="G130" s="70">
        <v>4.234</v>
      </c>
      <c r="H130" s="70">
        <f t="shared" si="8"/>
        <v>284.52480000000003</v>
      </c>
      <c r="J130" s="117"/>
      <c r="L130" s="6">
        <f t="shared" si="4"/>
        <v>4.2321781446783984</v>
      </c>
      <c r="M130" s="6">
        <f t="shared" si="5"/>
        <v>4.234</v>
      </c>
    </row>
    <row r="131" spans="1:13" x14ac:dyDescent="0.4">
      <c r="A131" s="92">
        <v>29</v>
      </c>
      <c r="B131" s="95" t="s">
        <v>278</v>
      </c>
      <c r="C131" s="95" t="s">
        <v>279</v>
      </c>
      <c r="D131" s="96" t="s">
        <v>250</v>
      </c>
      <c r="E131" s="96" t="s">
        <v>263</v>
      </c>
      <c r="F131" s="12">
        <v>27.3</v>
      </c>
      <c r="G131" s="70">
        <v>4.234</v>
      </c>
      <c r="H131" s="70">
        <f t="shared" si="8"/>
        <v>115.5882</v>
      </c>
      <c r="J131" s="117"/>
      <c r="L131" s="6">
        <f t="shared" si="4"/>
        <v>4.2321781446783984</v>
      </c>
      <c r="M131" s="6">
        <f t="shared" si="5"/>
        <v>4.234</v>
      </c>
    </row>
    <row r="132" spans="1:13" ht="46.8" x14ac:dyDescent="0.4">
      <c r="A132" s="92">
        <v>30</v>
      </c>
      <c r="B132" s="91" t="s">
        <v>280</v>
      </c>
      <c r="C132" s="95" t="s">
        <v>281</v>
      </c>
      <c r="D132" s="96" t="s">
        <v>202</v>
      </c>
      <c r="E132" s="96" t="s">
        <v>203</v>
      </c>
      <c r="F132" s="12">
        <v>1.8</v>
      </c>
      <c r="G132" s="70">
        <v>6.37</v>
      </c>
      <c r="H132" s="70">
        <f t="shared" si="8"/>
        <v>11.466000000000001</v>
      </c>
      <c r="J132" s="117"/>
      <c r="L132" s="6">
        <f t="shared" si="4"/>
        <v>6.3681781446783985</v>
      </c>
      <c r="M132" s="6">
        <f t="shared" si="5"/>
        <v>6.37</v>
      </c>
    </row>
    <row r="133" spans="1:13" ht="31.2" x14ac:dyDescent="0.4">
      <c r="A133" s="92">
        <v>31</v>
      </c>
      <c r="B133" s="91" t="s">
        <v>282</v>
      </c>
      <c r="C133" s="95" t="s">
        <v>283</v>
      </c>
      <c r="D133" s="96" t="s">
        <v>202</v>
      </c>
      <c r="E133" s="96" t="s">
        <v>203</v>
      </c>
      <c r="F133" s="12">
        <v>0.46</v>
      </c>
      <c r="G133" s="70">
        <v>10.003</v>
      </c>
      <c r="H133" s="70">
        <f t="shared" si="8"/>
        <v>4.6013800000000007</v>
      </c>
      <c r="J133" s="117"/>
      <c r="L133" s="6">
        <f t="shared" si="4"/>
        <v>10.001178144678398</v>
      </c>
      <c r="M133" s="6">
        <f t="shared" si="5"/>
        <v>10.003</v>
      </c>
    </row>
    <row r="134" spans="1:13" ht="50.4" x14ac:dyDescent="0.4">
      <c r="A134" s="92">
        <v>32</v>
      </c>
      <c r="B134" s="91" t="s">
        <v>284</v>
      </c>
      <c r="C134" s="95" t="s">
        <v>285</v>
      </c>
      <c r="D134" s="96" t="s">
        <v>249</v>
      </c>
      <c r="E134" s="96" t="s">
        <v>250</v>
      </c>
      <c r="F134" s="12">
        <v>4.2</v>
      </c>
      <c r="G134" s="70">
        <v>1.919</v>
      </c>
      <c r="H134" s="70">
        <f t="shared" si="8"/>
        <v>8.059800000000001</v>
      </c>
      <c r="J134" s="117"/>
      <c r="L134" s="6">
        <f t="shared" si="4"/>
        <v>1.9171781446783982</v>
      </c>
      <c r="M134" s="6">
        <f t="shared" si="5"/>
        <v>1.919</v>
      </c>
    </row>
    <row r="135" spans="1:13" ht="64.2" x14ac:dyDescent="0.4">
      <c r="A135" s="92">
        <v>33</v>
      </c>
      <c r="B135" s="91" t="s">
        <v>286</v>
      </c>
      <c r="C135" s="95" t="s">
        <v>287</v>
      </c>
      <c r="D135" s="96" t="s">
        <v>1</v>
      </c>
      <c r="E135" s="96" t="s">
        <v>4</v>
      </c>
      <c r="F135" s="12">
        <v>4</v>
      </c>
      <c r="G135" s="70">
        <v>56.465000000000003</v>
      </c>
      <c r="H135" s="70">
        <f t="shared" si="8"/>
        <v>225.86</v>
      </c>
      <c r="J135" s="117"/>
      <c r="L135" s="6">
        <f t="shared" si="4"/>
        <v>56.463178144678402</v>
      </c>
      <c r="M135" s="6">
        <f t="shared" si="5"/>
        <v>56.465000000000003</v>
      </c>
    </row>
    <row r="136" spans="1:13" ht="22.2" customHeight="1" x14ac:dyDescent="0.4">
      <c r="A136" s="92">
        <v>34</v>
      </c>
      <c r="B136" s="91" t="s">
        <v>288</v>
      </c>
      <c r="C136" s="95" t="s">
        <v>289</v>
      </c>
      <c r="D136" s="96" t="s">
        <v>249</v>
      </c>
      <c r="E136" s="96" t="s">
        <v>250</v>
      </c>
      <c r="F136" s="12">
        <v>42.3</v>
      </c>
      <c r="G136" s="70">
        <v>0.78700000000000003</v>
      </c>
      <c r="H136" s="70">
        <f t="shared" si="8"/>
        <v>33.290100000000002</v>
      </c>
      <c r="J136" s="117"/>
      <c r="L136" s="6">
        <f>G136+$M$156</f>
        <v>0.7851781446783983</v>
      </c>
      <c r="M136" s="6">
        <f t="shared" ref="M136:M155" si="9">ROUND(G136,3)</f>
        <v>0.78700000000000003</v>
      </c>
    </row>
    <row r="137" spans="1:13" x14ac:dyDescent="0.4">
      <c r="A137" s="42"/>
      <c r="B137" s="13" t="s">
        <v>291</v>
      </c>
      <c r="C137" s="13" t="s">
        <v>290</v>
      </c>
      <c r="D137" s="1"/>
      <c r="E137" s="1"/>
      <c r="F137" s="12"/>
      <c r="G137" s="70"/>
      <c r="H137" s="70"/>
      <c r="I137" s="112">
        <f>SUM(H138:H155)</f>
        <v>5618.7917800000005</v>
      </c>
      <c r="J137" s="117">
        <v>5616.9005782877402</v>
      </c>
      <c r="L137" s="6">
        <f>G137+$M$156</f>
        <v>-1.8218553216017661E-3</v>
      </c>
      <c r="M137" s="6">
        <f t="shared" si="9"/>
        <v>0</v>
      </c>
    </row>
    <row r="138" spans="1:13" ht="140.4" x14ac:dyDescent="0.4">
      <c r="A138" s="92">
        <v>1</v>
      </c>
      <c r="B138" s="95" t="s">
        <v>217</v>
      </c>
      <c r="C138" s="95" t="s">
        <v>218</v>
      </c>
      <c r="D138" s="96" t="s">
        <v>1</v>
      </c>
      <c r="E138" s="96" t="s">
        <v>4</v>
      </c>
      <c r="F138" s="12">
        <v>22</v>
      </c>
      <c r="G138" s="70">
        <v>45.122</v>
      </c>
      <c r="H138" s="70">
        <f t="shared" si="8"/>
        <v>992.68399999999997</v>
      </c>
      <c r="J138" s="117"/>
      <c r="L138" s="6">
        <f>G138+$M$156</f>
        <v>45.120178144678398</v>
      </c>
      <c r="M138" s="6">
        <f t="shared" si="9"/>
        <v>45.122</v>
      </c>
    </row>
    <row r="139" spans="1:13" ht="33" x14ac:dyDescent="0.4">
      <c r="A139" s="92">
        <v>2</v>
      </c>
      <c r="B139" s="95" t="s">
        <v>219</v>
      </c>
      <c r="C139" s="95" t="s">
        <v>220</v>
      </c>
      <c r="D139" s="96" t="s">
        <v>202</v>
      </c>
      <c r="E139" s="96" t="s">
        <v>203</v>
      </c>
      <c r="F139" s="12">
        <v>0.7</v>
      </c>
      <c r="G139" s="70">
        <v>7.4349999999999996</v>
      </c>
      <c r="H139" s="70">
        <f t="shared" si="8"/>
        <v>5.2044999999999995</v>
      </c>
      <c r="J139" s="117"/>
      <c r="L139" s="6">
        <f>G139+$M$156</f>
        <v>7.433178144678398</v>
      </c>
      <c r="M139" s="6">
        <f t="shared" si="9"/>
        <v>7.4349999999999996</v>
      </c>
    </row>
    <row r="140" spans="1:13" ht="46.8" x14ac:dyDescent="0.4">
      <c r="A140" s="92">
        <v>3</v>
      </c>
      <c r="B140" s="91" t="s">
        <v>292</v>
      </c>
      <c r="C140" s="95" t="s">
        <v>222</v>
      </c>
      <c r="D140" s="96" t="s">
        <v>202</v>
      </c>
      <c r="E140" s="96" t="s">
        <v>203</v>
      </c>
      <c r="F140" s="12">
        <v>2.4</v>
      </c>
      <c r="G140" s="70">
        <v>7.4349999999999996</v>
      </c>
      <c r="H140" s="70">
        <f t="shared" si="8"/>
        <v>17.843999999999998</v>
      </c>
      <c r="J140" s="117"/>
      <c r="L140" s="6">
        <f>G140+$M$156</f>
        <v>7.433178144678398</v>
      </c>
      <c r="M140" s="6">
        <f t="shared" si="9"/>
        <v>7.4349999999999996</v>
      </c>
    </row>
    <row r="141" spans="1:13" x14ac:dyDescent="0.4">
      <c r="A141" s="92">
        <v>4</v>
      </c>
      <c r="B141" s="91" t="s">
        <v>225</v>
      </c>
      <c r="C141" s="95" t="s">
        <v>293</v>
      </c>
      <c r="D141" s="96" t="s">
        <v>202</v>
      </c>
      <c r="E141" s="96" t="s">
        <v>203</v>
      </c>
      <c r="F141" s="12">
        <v>3.2</v>
      </c>
      <c r="G141" s="70">
        <v>7.4349999999999996</v>
      </c>
      <c r="H141" s="70">
        <f t="shared" si="8"/>
        <v>23.792000000000002</v>
      </c>
      <c r="J141" s="117"/>
      <c r="L141" s="6">
        <f>G141+$M$156</f>
        <v>7.433178144678398</v>
      </c>
      <c r="M141" s="6">
        <f t="shared" si="9"/>
        <v>7.4349999999999996</v>
      </c>
    </row>
    <row r="142" spans="1:13" x14ac:dyDescent="0.4">
      <c r="A142" s="92">
        <v>5</v>
      </c>
      <c r="B142" s="91" t="s">
        <v>223</v>
      </c>
      <c r="C142" s="95" t="s">
        <v>224</v>
      </c>
      <c r="D142" s="96" t="s">
        <v>202</v>
      </c>
      <c r="E142" s="96" t="s">
        <v>203</v>
      </c>
      <c r="F142" s="12">
        <v>2</v>
      </c>
      <c r="G142" s="70">
        <v>7.4349999999999996</v>
      </c>
      <c r="H142" s="70">
        <f t="shared" si="8"/>
        <v>14.87</v>
      </c>
      <c r="J142" s="117"/>
      <c r="L142" s="6">
        <f>G142+$M$156</f>
        <v>7.433178144678398</v>
      </c>
      <c r="M142" s="6">
        <f t="shared" si="9"/>
        <v>7.4349999999999996</v>
      </c>
    </row>
    <row r="143" spans="1:13" ht="46.8" x14ac:dyDescent="0.4">
      <c r="A143" s="92">
        <v>6</v>
      </c>
      <c r="B143" s="95" t="s">
        <v>294</v>
      </c>
      <c r="C143" s="95" t="s">
        <v>295</v>
      </c>
      <c r="D143" s="96" t="s">
        <v>202</v>
      </c>
      <c r="E143" s="96" t="s">
        <v>315</v>
      </c>
      <c r="F143" s="12">
        <v>1.3</v>
      </c>
      <c r="G143" s="70">
        <v>29.573</v>
      </c>
      <c r="H143" s="70">
        <f t="shared" si="8"/>
        <v>38.444900000000004</v>
      </c>
      <c r="J143" s="117"/>
      <c r="L143" s="6">
        <f>G143+$M$156</f>
        <v>29.571178144678399</v>
      </c>
      <c r="M143" s="6">
        <f t="shared" si="9"/>
        <v>29.573</v>
      </c>
    </row>
    <row r="144" spans="1:13" ht="46.8" x14ac:dyDescent="0.4">
      <c r="A144" s="92">
        <v>7</v>
      </c>
      <c r="B144" s="95" t="s">
        <v>233</v>
      </c>
      <c r="C144" s="95" t="s">
        <v>296</v>
      </c>
      <c r="D144" s="96" t="s">
        <v>1</v>
      </c>
      <c r="E144" s="96" t="s">
        <v>4</v>
      </c>
      <c r="F144" s="12">
        <v>36</v>
      </c>
      <c r="G144" s="70">
        <v>1.319</v>
      </c>
      <c r="H144" s="70">
        <f t="shared" si="8"/>
        <v>47.483999999999995</v>
      </c>
      <c r="J144" s="117"/>
      <c r="L144" s="6">
        <f>G144+$M$156</f>
        <v>1.3171781446783981</v>
      </c>
      <c r="M144" s="6">
        <f t="shared" si="9"/>
        <v>1.319</v>
      </c>
    </row>
    <row r="145" spans="1:13" x14ac:dyDescent="0.4">
      <c r="A145" s="92">
        <v>8</v>
      </c>
      <c r="B145" s="95" t="s">
        <v>235</v>
      </c>
      <c r="C145" s="95" t="s">
        <v>236</v>
      </c>
      <c r="D145" s="96" t="s">
        <v>1</v>
      </c>
      <c r="E145" s="96" t="s">
        <v>4</v>
      </c>
      <c r="F145" s="12">
        <v>36</v>
      </c>
      <c r="G145" s="70">
        <v>0.39600000000000002</v>
      </c>
      <c r="H145" s="70">
        <f t="shared" si="8"/>
        <v>14.256</v>
      </c>
      <c r="J145" s="117"/>
      <c r="L145" s="6">
        <f>G145+$M$156</f>
        <v>0.39417814467839823</v>
      </c>
      <c r="M145" s="6">
        <f t="shared" si="9"/>
        <v>0.39600000000000002</v>
      </c>
    </row>
    <row r="146" spans="1:13" x14ac:dyDescent="0.4">
      <c r="A146" s="92">
        <v>9</v>
      </c>
      <c r="B146" s="95" t="s">
        <v>237</v>
      </c>
      <c r="C146" s="95" t="s">
        <v>238</v>
      </c>
      <c r="D146" s="96" t="s">
        <v>202</v>
      </c>
      <c r="E146" s="96" t="s">
        <v>203</v>
      </c>
      <c r="F146" s="12">
        <v>2.82</v>
      </c>
      <c r="G146" s="70">
        <v>56.526000000000003</v>
      </c>
      <c r="H146" s="70">
        <f t="shared" si="8"/>
        <v>159.40332000000001</v>
      </c>
      <c r="J146" s="117"/>
      <c r="L146" s="6">
        <f>G146+$M$156</f>
        <v>56.524178144678402</v>
      </c>
      <c r="M146" s="6">
        <f t="shared" si="9"/>
        <v>56.526000000000003</v>
      </c>
    </row>
    <row r="147" spans="1:13" x14ac:dyDescent="0.4">
      <c r="A147" s="92">
        <v>10</v>
      </c>
      <c r="B147" s="95" t="s">
        <v>297</v>
      </c>
      <c r="C147" s="95" t="s">
        <v>298</v>
      </c>
      <c r="D147" s="96" t="s">
        <v>202</v>
      </c>
      <c r="E147" s="96" t="s">
        <v>203</v>
      </c>
      <c r="F147" s="12">
        <v>0.54</v>
      </c>
      <c r="G147" s="70">
        <v>65.549000000000007</v>
      </c>
      <c r="H147" s="70">
        <f t="shared" si="8"/>
        <v>35.396460000000005</v>
      </c>
      <c r="J147" s="117"/>
      <c r="L147" s="6">
        <f>G147+$M$156</f>
        <v>65.547178144678398</v>
      </c>
      <c r="M147" s="6">
        <f t="shared" si="9"/>
        <v>65.549000000000007</v>
      </c>
    </row>
    <row r="148" spans="1:13" ht="62.4" x14ac:dyDescent="0.4">
      <c r="A148" s="92">
        <v>11</v>
      </c>
      <c r="B148" s="95" t="s">
        <v>299</v>
      </c>
      <c r="C148" s="95" t="s">
        <v>300</v>
      </c>
      <c r="D148" s="96" t="s">
        <v>249</v>
      </c>
      <c r="E148" s="96" t="s">
        <v>250</v>
      </c>
      <c r="F148" s="12">
        <v>35.1</v>
      </c>
      <c r="G148" s="70">
        <v>8.3160000000000007</v>
      </c>
      <c r="H148" s="70">
        <f t="shared" si="8"/>
        <v>291.89160000000004</v>
      </c>
      <c r="J148" s="117"/>
      <c r="L148" s="6">
        <f>G148+$M$156</f>
        <v>8.3141781446783991</v>
      </c>
      <c r="M148" s="6">
        <f t="shared" si="9"/>
        <v>8.3160000000000007</v>
      </c>
    </row>
    <row r="149" spans="1:13" ht="50.4" x14ac:dyDescent="0.4">
      <c r="A149" s="92">
        <v>12</v>
      </c>
      <c r="B149" s="91" t="s">
        <v>301</v>
      </c>
      <c r="C149" s="95" t="s">
        <v>302</v>
      </c>
      <c r="D149" s="96" t="s">
        <v>249</v>
      </c>
      <c r="E149" s="96" t="s">
        <v>250</v>
      </c>
      <c r="F149" s="12">
        <v>7.5</v>
      </c>
      <c r="G149" s="70">
        <v>8.3160000000000007</v>
      </c>
      <c r="H149" s="70">
        <f t="shared" si="8"/>
        <v>62.370000000000005</v>
      </c>
      <c r="J149" s="117"/>
      <c r="L149" s="6">
        <f>G149+$M$156</f>
        <v>8.3141781446783991</v>
      </c>
      <c r="M149" s="6">
        <f t="shared" si="9"/>
        <v>8.3160000000000007</v>
      </c>
    </row>
    <row r="150" spans="1:13" ht="46.8" x14ac:dyDescent="0.4">
      <c r="A150" s="92">
        <v>13</v>
      </c>
      <c r="B150" s="95" t="s">
        <v>303</v>
      </c>
      <c r="C150" s="95" t="s">
        <v>304</v>
      </c>
      <c r="D150" s="96" t="s">
        <v>263</v>
      </c>
      <c r="E150" s="96" t="s">
        <v>250</v>
      </c>
      <c r="F150" s="12">
        <v>39.24</v>
      </c>
      <c r="G150" s="70">
        <v>6.9870000000000001</v>
      </c>
      <c r="H150" s="70">
        <f t="shared" si="8"/>
        <v>274.16988000000003</v>
      </c>
      <c r="J150" s="117"/>
      <c r="L150" s="6">
        <f>G150+$M$156</f>
        <v>6.9851781446783985</v>
      </c>
      <c r="M150" s="6">
        <f t="shared" si="9"/>
        <v>6.9870000000000001</v>
      </c>
    </row>
    <row r="151" spans="1:13" ht="50.4" x14ac:dyDescent="0.4">
      <c r="A151" s="92">
        <v>14</v>
      </c>
      <c r="B151" s="91" t="s">
        <v>264</v>
      </c>
      <c r="C151" s="95" t="s">
        <v>265</v>
      </c>
      <c r="D151" s="96" t="s">
        <v>249</v>
      </c>
      <c r="E151" s="96" t="s">
        <v>250</v>
      </c>
      <c r="F151" s="12">
        <v>39.24</v>
      </c>
      <c r="G151" s="70">
        <v>8.9359999999999999</v>
      </c>
      <c r="H151" s="70">
        <f t="shared" si="8"/>
        <v>350.64864</v>
      </c>
      <c r="J151" s="117"/>
      <c r="L151" s="6">
        <f>G151+$M$156</f>
        <v>8.9341781446783983</v>
      </c>
      <c r="M151" s="6">
        <f t="shared" si="9"/>
        <v>8.9359999999999999</v>
      </c>
    </row>
    <row r="152" spans="1:13" ht="50.4" x14ac:dyDescent="0.4">
      <c r="A152" s="92">
        <v>15</v>
      </c>
      <c r="B152" s="91" t="s">
        <v>305</v>
      </c>
      <c r="C152" s="95" t="s">
        <v>306</v>
      </c>
      <c r="D152" s="96" t="s">
        <v>249</v>
      </c>
      <c r="E152" s="96" t="s">
        <v>250</v>
      </c>
      <c r="F152" s="12">
        <v>39.24</v>
      </c>
      <c r="G152" s="70">
        <v>74.516000000000005</v>
      </c>
      <c r="H152" s="70">
        <f t="shared" si="8"/>
        <v>2924.0078400000002</v>
      </c>
      <c r="J152" s="117"/>
      <c r="L152" s="6">
        <f>G152+$M$156</f>
        <v>74.514178144678397</v>
      </c>
      <c r="M152" s="6">
        <f t="shared" si="9"/>
        <v>74.516000000000005</v>
      </c>
    </row>
    <row r="153" spans="1:13" ht="50.4" x14ac:dyDescent="0.4">
      <c r="A153" s="92">
        <v>16</v>
      </c>
      <c r="B153" s="91" t="s">
        <v>274</v>
      </c>
      <c r="C153" s="95" t="s">
        <v>275</v>
      </c>
      <c r="D153" s="96" t="s">
        <v>249</v>
      </c>
      <c r="E153" s="96" t="s">
        <v>250</v>
      </c>
      <c r="F153" s="12">
        <v>39.24</v>
      </c>
      <c r="G153" s="70">
        <v>5.0449999999999999</v>
      </c>
      <c r="H153" s="70">
        <f t="shared" si="8"/>
        <v>197.9658</v>
      </c>
      <c r="J153" s="117"/>
      <c r="L153" s="6">
        <f>G153+$M$156</f>
        <v>5.0431781446783983</v>
      </c>
      <c r="M153" s="6">
        <f t="shared" si="9"/>
        <v>5.0449999999999999</v>
      </c>
    </row>
    <row r="154" spans="1:13" ht="50.4" x14ac:dyDescent="0.4">
      <c r="A154" s="92">
        <v>17</v>
      </c>
      <c r="B154" s="91" t="s">
        <v>276</v>
      </c>
      <c r="C154" s="95" t="s">
        <v>277</v>
      </c>
      <c r="D154" s="96" t="s">
        <v>249</v>
      </c>
      <c r="E154" s="96" t="s">
        <v>250</v>
      </c>
      <c r="F154" s="12">
        <v>39.24</v>
      </c>
      <c r="G154" s="70">
        <v>4.0910000000000002</v>
      </c>
      <c r="H154" s="70">
        <f t="shared" si="8"/>
        <v>160.53084000000001</v>
      </c>
      <c r="J154" s="117"/>
      <c r="L154" s="6">
        <f>G154+$M$156</f>
        <v>4.0891781446783986</v>
      </c>
      <c r="M154" s="6">
        <f t="shared" si="9"/>
        <v>4.0910000000000002</v>
      </c>
    </row>
    <row r="155" spans="1:13" x14ac:dyDescent="0.4">
      <c r="A155" s="92">
        <v>18</v>
      </c>
      <c r="B155" s="95" t="s">
        <v>307</v>
      </c>
      <c r="C155" s="95" t="s">
        <v>308</v>
      </c>
      <c r="D155" s="96" t="s">
        <v>263</v>
      </c>
      <c r="E155" s="96" t="s">
        <v>250</v>
      </c>
      <c r="F155" s="12">
        <v>10.3</v>
      </c>
      <c r="G155" s="70">
        <v>0.76</v>
      </c>
      <c r="H155" s="70">
        <f t="shared" si="8"/>
        <v>7.8280000000000003</v>
      </c>
      <c r="J155" s="117"/>
      <c r="L155" s="6">
        <f>G155+$M$156</f>
        <v>0.75817814467839828</v>
      </c>
      <c r="M155" s="6">
        <f t="shared" si="9"/>
        <v>0.76</v>
      </c>
    </row>
    <row r="156" spans="1:13" ht="39" customHeight="1" x14ac:dyDescent="0.4">
      <c r="A156" s="100" t="s">
        <v>152</v>
      </c>
      <c r="B156" s="101"/>
      <c r="C156" s="101"/>
      <c r="D156" s="101"/>
      <c r="E156" s="101"/>
      <c r="F156" s="101"/>
      <c r="G156" s="101"/>
      <c r="H156" s="109">
        <f>SUM(H7:H155)</f>
        <v>280044.39371299988</v>
      </c>
      <c r="J156" s="112">
        <v>280248.12429873599</v>
      </c>
      <c r="K156" s="6">
        <f>K158/1.03</f>
        <v>280044.39408902719</v>
      </c>
      <c r="L156" s="110">
        <f>K156-H156</f>
        <v>3.760273102670908E-4</v>
      </c>
      <c r="M156" s="6">
        <v>-1.8218553216017661E-3</v>
      </c>
    </row>
    <row r="157" spans="1:13" ht="39" customHeight="1" x14ac:dyDescent="0.4">
      <c r="A157" s="100" t="s">
        <v>310</v>
      </c>
      <c r="B157" s="101"/>
      <c r="C157" s="101"/>
      <c r="D157" s="101"/>
      <c r="E157" s="101"/>
      <c r="F157" s="101"/>
      <c r="G157" s="101"/>
      <c r="H157" s="109">
        <f>H156*0.03</f>
        <v>8401.3318113899968</v>
      </c>
      <c r="J157" s="116">
        <f>J156*0.03</f>
        <v>8407.4437289620801</v>
      </c>
    </row>
    <row r="158" spans="1:13" ht="39" customHeight="1" x14ac:dyDescent="0.4">
      <c r="A158" s="100" t="s">
        <v>152</v>
      </c>
      <c r="B158" s="101"/>
      <c r="C158" s="101"/>
      <c r="D158" s="101"/>
      <c r="E158" s="101"/>
      <c r="F158" s="101"/>
      <c r="G158" s="101"/>
      <c r="H158" s="109">
        <f>H156+H157</f>
        <v>288445.72552438988</v>
      </c>
      <c r="J158" s="116">
        <f>J156+J157</f>
        <v>288655.56802769809</v>
      </c>
      <c r="K158" s="6">
        <v>288445.72591169801</v>
      </c>
      <c r="L158" s="6">
        <f>K158-J158</f>
        <v>-209.84211600007256</v>
      </c>
    </row>
    <row r="159" spans="1:13" ht="39" customHeight="1" x14ac:dyDescent="0.4">
      <c r="A159" s="100" t="s">
        <v>309</v>
      </c>
      <c r="B159" s="101"/>
      <c r="C159" s="101"/>
      <c r="D159" s="101"/>
      <c r="E159" s="101"/>
      <c r="F159" s="101"/>
      <c r="G159" s="101"/>
      <c r="H159" s="109">
        <f>H158*0.2</f>
        <v>57689.145104877978</v>
      </c>
      <c r="J159" s="116">
        <f>J158*1.2</f>
        <v>346386.68163323769</v>
      </c>
    </row>
    <row r="160" spans="1:13" ht="39" customHeight="1" x14ac:dyDescent="0.4">
      <c r="A160" s="100" t="s">
        <v>152</v>
      </c>
      <c r="B160" s="101"/>
      <c r="C160" s="101"/>
      <c r="D160" s="101"/>
      <c r="E160" s="101"/>
      <c r="F160" s="101"/>
      <c r="G160" s="101"/>
      <c r="H160" s="109">
        <f>H159+H158</f>
        <v>346134.87062926788</v>
      </c>
      <c r="J160" s="112">
        <v>346134.87109403702</v>
      </c>
    </row>
    <row r="161" spans="1:8" ht="14.25" customHeight="1" x14ac:dyDescent="0.4">
      <c r="A161" s="33"/>
      <c r="B161" s="28"/>
      <c r="C161" s="29"/>
      <c r="D161" s="30"/>
      <c r="E161" s="30"/>
      <c r="F161" s="31"/>
      <c r="G161" s="32"/>
      <c r="H161" s="33"/>
    </row>
    <row r="162" spans="1:8" ht="24" customHeight="1" x14ac:dyDescent="0.4">
      <c r="C162" s="30" t="s">
        <v>45</v>
      </c>
      <c r="D162" s="28"/>
      <c r="E162" s="28"/>
      <c r="F162" s="31"/>
      <c r="G162" s="32"/>
    </row>
    <row r="163" spans="1:8" x14ac:dyDescent="0.4">
      <c r="C163" s="30"/>
      <c r="D163" s="32"/>
      <c r="E163" s="32"/>
      <c r="F163" s="31"/>
      <c r="G163" s="32"/>
    </row>
    <row r="164" spans="1:8" ht="20.100000000000001" customHeight="1" x14ac:dyDescent="0.4">
      <c r="A164" s="33"/>
      <c r="F164" s="31"/>
      <c r="G164" s="32"/>
    </row>
    <row r="165" spans="1:8" ht="27" customHeight="1" x14ac:dyDescent="0.4">
      <c r="G165" s="118">
        <f>H165-H160</f>
        <v>4.6476913848891854E-4</v>
      </c>
      <c r="H165" s="110">
        <v>346134.87109403702</v>
      </c>
    </row>
    <row r="166" spans="1:8" ht="20.100000000000001" customHeight="1" x14ac:dyDescent="0.4"/>
    <row r="167" spans="1:8" ht="20.100000000000001" customHeight="1" x14ac:dyDescent="0.4"/>
    <row r="168" spans="1:8" ht="20.100000000000001" customHeight="1" x14ac:dyDescent="0.4"/>
    <row r="169" spans="1:8" ht="20.100000000000001" customHeight="1" x14ac:dyDescent="0.4"/>
    <row r="170" spans="1:8" ht="20.100000000000001" customHeight="1" x14ac:dyDescent="0.4"/>
    <row r="171" spans="1:8" ht="20.100000000000001" customHeight="1" x14ac:dyDescent="0.4"/>
    <row r="172" spans="1:8" ht="20.100000000000001" customHeight="1" x14ac:dyDescent="0.4"/>
    <row r="173" spans="1:8" ht="20.100000000000001" customHeight="1" x14ac:dyDescent="0.4"/>
    <row r="174" spans="1:8" ht="20.100000000000001" customHeight="1" x14ac:dyDescent="0.4">
      <c r="D174" s="6"/>
      <c r="E174" s="6"/>
    </row>
    <row r="175" spans="1:8" ht="20.100000000000001" customHeight="1" x14ac:dyDescent="0.4">
      <c r="D175" s="6"/>
      <c r="E175" s="6"/>
    </row>
    <row r="176" spans="1:8" ht="20.100000000000001" customHeight="1" x14ac:dyDescent="0.4">
      <c r="D176" s="6"/>
      <c r="E176" s="6"/>
      <c r="F176" s="15"/>
    </row>
    <row r="177" spans="1:6" ht="20.100000000000001" customHeight="1" x14ac:dyDescent="0.4">
      <c r="D177" s="6"/>
      <c r="E177" s="6"/>
      <c r="F177" s="15"/>
    </row>
    <row r="178" spans="1:6" ht="20.100000000000001" customHeight="1" x14ac:dyDescent="0.4">
      <c r="A178" s="6"/>
      <c r="D178" s="6"/>
      <c r="E178" s="6"/>
      <c r="F178" s="15"/>
    </row>
    <row r="179" spans="1:6" ht="20.100000000000001" customHeight="1" x14ac:dyDescent="0.4">
      <c r="A179" s="6"/>
      <c r="D179" s="6"/>
      <c r="E179" s="6"/>
      <c r="F179" s="15"/>
    </row>
    <row r="180" spans="1:6" ht="20.100000000000001" customHeight="1" x14ac:dyDescent="0.4">
      <c r="A180" s="6"/>
      <c r="D180" s="6"/>
      <c r="E180" s="6"/>
      <c r="F180" s="15"/>
    </row>
    <row r="181" spans="1:6" ht="20.100000000000001" customHeight="1" x14ac:dyDescent="0.4">
      <c r="A181" s="6"/>
      <c r="D181" s="6"/>
      <c r="E181" s="6"/>
      <c r="F181" s="15"/>
    </row>
    <row r="182" spans="1:6" ht="20.100000000000001" customHeight="1" x14ac:dyDescent="0.4">
      <c r="A182" s="6"/>
      <c r="D182" s="6"/>
      <c r="E182" s="6"/>
      <c r="F182" s="15"/>
    </row>
    <row r="183" spans="1:6" ht="20.100000000000001" customHeight="1" x14ac:dyDescent="0.4">
      <c r="A183" s="6"/>
      <c r="D183" s="6"/>
      <c r="E183" s="6"/>
      <c r="F183" s="15"/>
    </row>
    <row r="184" spans="1:6" ht="20.100000000000001" customHeight="1" x14ac:dyDescent="0.4">
      <c r="A184" s="6"/>
      <c r="D184" s="6"/>
      <c r="E184" s="6"/>
      <c r="F184" s="15"/>
    </row>
    <row r="185" spans="1:6" ht="20.100000000000001" customHeight="1" x14ac:dyDescent="0.4">
      <c r="A185" s="6"/>
      <c r="D185" s="6"/>
      <c r="E185" s="6"/>
      <c r="F185" s="15"/>
    </row>
    <row r="186" spans="1:6" ht="20.100000000000001" customHeight="1" x14ac:dyDescent="0.4">
      <c r="A186" s="6"/>
      <c r="D186" s="6"/>
      <c r="E186" s="6"/>
      <c r="F186" s="15"/>
    </row>
    <row r="187" spans="1:6" ht="20.100000000000001" customHeight="1" x14ac:dyDescent="0.4">
      <c r="A187" s="6"/>
      <c r="D187" s="6"/>
      <c r="E187" s="6"/>
      <c r="F187" s="15"/>
    </row>
    <row r="188" spans="1:6" ht="20.100000000000001" customHeight="1" x14ac:dyDescent="0.4">
      <c r="A188" s="6"/>
      <c r="D188" s="6"/>
      <c r="E188" s="6"/>
      <c r="F188" s="15"/>
    </row>
    <row r="189" spans="1:6" ht="20.100000000000001" customHeight="1" x14ac:dyDescent="0.4">
      <c r="A189" s="6"/>
      <c r="D189" s="6"/>
      <c r="E189" s="6"/>
      <c r="F189" s="15"/>
    </row>
    <row r="190" spans="1:6" ht="20.100000000000001" customHeight="1" x14ac:dyDescent="0.4">
      <c r="A190" s="6"/>
      <c r="D190" s="6"/>
      <c r="E190" s="6"/>
      <c r="F190" s="15"/>
    </row>
    <row r="191" spans="1:6" ht="20.100000000000001" customHeight="1" x14ac:dyDescent="0.4">
      <c r="A191" s="6"/>
      <c r="D191" s="6"/>
      <c r="E191" s="6"/>
      <c r="F191" s="15"/>
    </row>
    <row r="192" spans="1:6" ht="20.100000000000001" customHeight="1" x14ac:dyDescent="0.4">
      <c r="A192" s="6"/>
      <c r="D192" s="6"/>
      <c r="E192" s="6"/>
      <c r="F192" s="15"/>
    </row>
    <row r="193" spans="1:6" ht="20.100000000000001" customHeight="1" x14ac:dyDescent="0.4">
      <c r="A193" s="6"/>
      <c r="D193" s="6"/>
      <c r="E193" s="6"/>
      <c r="F193" s="15"/>
    </row>
    <row r="194" spans="1:6" ht="20.100000000000001" customHeight="1" x14ac:dyDescent="0.4">
      <c r="A194" s="6"/>
      <c r="D194" s="6"/>
      <c r="E194" s="6"/>
      <c r="F194" s="15"/>
    </row>
    <row r="195" spans="1:6" ht="20.100000000000001" customHeight="1" x14ac:dyDescent="0.4">
      <c r="A195" s="6"/>
      <c r="D195" s="6"/>
      <c r="E195" s="6"/>
      <c r="F195" s="15"/>
    </row>
    <row r="196" spans="1:6" ht="20.100000000000001" customHeight="1" x14ac:dyDescent="0.4">
      <c r="A196" s="6"/>
      <c r="D196" s="6"/>
      <c r="E196" s="6"/>
      <c r="F196" s="15"/>
    </row>
    <row r="197" spans="1:6" ht="20.100000000000001" customHeight="1" x14ac:dyDescent="0.4">
      <c r="A197" s="6"/>
      <c r="D197" s="6"/>
      <c r="E197" s="6"/>
      <c r="F197" s="15"/>
    </row>
    <row r="198" spans="1:6" ht="20.100000000000001" customHeight="1" x14ac:dyDescent="0.4">
      <c r="A198" s="6"/>
      <c r="D198" s="6"/>
      <c r="E198" s="6"/>
      <c r="F198" s="15"/>
    </row>
    <row r="199" spans="1:6" ht="20.100000000000001" customHeight="1" x14ac:dyDescent="0.4">
      <c r="A199" s="6"/>
      <c r="D199" s="6"/>
      <c r="E199" s="6"/>
      <c r="F199" s="15"/>
    </row>
    <row r="200" spans="1:6" ht="20.100000000000001" customHeight="1" x14ac:dyDescent="0.4">
      <c r="A200" s="6"/>
      <c r="D200" s="6"/>
      <c r="E200" s="6"/>
      <c r="F200" s="15"/>
    </row>
    <row r="201" spans="1:6" ht="20.100000000000001" customHeight="1" x14ac:dyDescent="0.4">
      <c r="A201" s="6"/>
      <c r="D201" s="6"/>
      <c r="E201" s="6"/>
      <c r="F201" s="15"/>
    </row>
    <row r="202" spans="1:6" ht="20.100000000000001" customHeight="1" x14ac:dyDescent="0.4">
      <c r="A202" s="6"/>
      <c r="D202" s="6"/>
      <c r="E202" s="6"/>
      <c r="F202" s="15"/>
    </row>
    <row r="203" spans="1:6" ht="20.100000000000001" customHeight="1" x14ac:dyDescent="0.4">
      <c r="A203" s="6"/>
      <c r="D203" s="6"/>
      <c r="E203" s="6"/>
      <c r="F203" s="15"/>
    </row>
    <row r="204" spans="1:6" ht="20.100000000000001" customHeight="1" x14ac:dyDescent="0.4">
      <c r="A204" s="6"/>
      <c r="D204" s="6"/>
      <c r="E204" s="6"/>
      <c r="F204" s="15"/>
    </row>
    <row r="205" spans="1:6" ht="20.100000000000001" customHeight="1" x14ac:dyDescent="0.4">
      <c r="A205" s="6"/>
      <c r="D205" s="6"/>
      <c r="E205" s="6"/>
      <c r="F205" s="15"/>
    </row>
    <row r="206" spans="1:6" ht="20.100000000000001" customHeight="1" x14ac:dyDescent="0.4">
      <c r="A206" s="6"/>
      <c r="D206" s="6"/>
      <c r="E206" s="6"/>
      <c r="F206" s="15"/>
    </row>
    <row r="207" spans="1:6" ht="20.100000000000001" customHeight="1" x14ac:dyDescent="0.4">
      <c r="A207" s="6"/>
      <c r="D207" s="6"/>
      <c r="E207" s="6"/>
      <c r="F207" s="15"/>
    </row>
    <row r="208" spans="1:6" ht="20.100000000000001" customHeight="1" x14ac:dyDescent="0.4">
      <c r="A208" s="6"/>
      <c r="D208" s="6"/>
      <c r="E208" s="6"/>
      <c r="F208" s="15"/>
    </row>
    <row r="209" spans="1:6" ht="20.100000000000001" customHeight="1" x14ac:dyDescent="0.4">
      <c r="A209" s="6"/>
      <c r="D209" s="6"/>
      <c r="E209" s="6"/>
      <c r="F209" s="15"/>
    </row>
    <row r="210" spans="1:6" ht="20.100000000000001" customHeight="1" x14ac:dyDescent="0.4">
      <c r="A210" s="6"/>
      <c r="D210" s="6"/>
      <c r="E210" s="6"/>
      <c r="F210" s="15"/>
    </row>
    <row r="211" spans="1:6" ht="20.100000000000001" customHeight="1" x14ac:dyDescent="0.4">
      <c r="A211" s="6"/>
      <c r="D211" s="6"/>
      <c r="E211" s="6"/>
      <c r="F211" s="15"/>
    </row>
    <row r="212" spans="1:6" ht="20.100000000000001" customHeight="1" x14ac:dyDescent="0.4">
      <c r="A212" s="6"/>
      <c r="D212" s="6"/>
      <c r="E212" s="6"/>
      <c r="F212" s="15"/>
    </row>
    <row r="213" spans="1:6" ht="20.100000000000001" customHeight="1" x14ac:dyDescent="0.4">
      <c r="A213" s="6"/>
      <c r="D213" s="6"/>
      <c r="E213" s="6"/>
      <c r="F213" s="15"/>
    </row>
    <row r="214" spans="1:6" ht="20.100000000000001" customHeight="1" x14ac:dyDescent="0.4">
      <c r="A214" s="6"/>
      <c r="D214" s="6"/>
      <c r="E214" s="6"/>
      <c r="F214" s="15"/>
    </row>
    <row r="215" spans="1:6" ht="20.100000000000001" customHeight="1" x14ac:dyDescent="0.4">
      <c r="A215" s="6"/>
      <c r="D215" s="6"/>
      <c r="E215" s="6"/>
      <c r="F215" s="15"/>
    </row>
    <row r="216" spans="1:6" ht="20.100000000000001" customHeight="1" x14ac:dyDescent="0.4">
      <c r="A216" s="6"/>
      <c r="D216" s="6"/>
      <c r="E216" s="6"/>
      <c r="F216" s="15"/>
    </row>
    <row r="217" spans="1:6" ht="20.100000000000001" customHeight="1" x14ac:dyDescent="0.4">
      <c r="A217" s="6"/>
      <c r="D217" s="6"/>
      <c r="E217" s="6"/>
      <c r="F217" s="15"/>
    </row>
    <row r="218" spans="1:6" ht="20.100000000000001" customHeight="1" x14ac:dyDescent="0.4">
      <c r="A218" s="6"/>
      <c r="D218" s="6"/>
      <c r="E218" s="6"/>
      <c r="F218" s="15"/>
    </row>
    <row r="219" spans="1:6" ht="20.100000000000001" customHeight="1" x14ac:dyDescent="0.4">
      <c r="A219" s="6"/>
      <c r="D219" s="6"/>
      <c r="E219" s="6"/>
      <c r="F219" s="15"/>
    </row>
    <row r="220" spans="1:6" ht="20.100000000000001" customHeight="1" x14ac:dyDescent="0.4">
      <c r="A220" s="6"/>
      <c r="D220" s="6"/>
      <c r="E220" s="6"/>
      <c r="F220" s="15"/>
    </row>
    <row r="221" spans="1:6" ht="20.100000000000001" customHeight="1" x14ac:dyDescent="0.4">
      <c r="A221" s="6"/>
      <c r="D221" s="6"/>
      <c r="E221" s="6"/>
      <c r="F221" s="15"/>
    </row>
    <row r="222" spans="1:6" ht="20.100000000000001" customHeight="1" x14ac:dyDescent="0.4">
      <c r="A222" s="6"/>
      <c r="D222" s="6"/>
      <c r="E222" s="6"/>
      <c r="F222" s="15"/>
    </row>
    <row r="223" spans="1:6" ht="20.100000000000001" customHeight="1" x14ac:dyDescent="0.4">
      <c r="A223" s="6"/>
      <c r="D223" s="6"/>
      <c r="E223" s="6"/>
      <c r="F223" s="15"/>
    </row>
    <row r="224" spans="1:6" ht="20.100000000000001" customHeight="1" x14ac:dyDescent="0.4">
      <c r="A224" s="6"/>
      <c r="D224" s="6"/>
      <c r="E224" s="6"/>
      <c r="F224" s="15"/>
    </row>
    <row r="225" spans="1:6" ht="20.100000000000001" customHeight="1" x14ac:dyDescent="0.4">
      <c r="A225" s="6"/>
      <c r="D225" s="6"/>
      <c r="E225" s="6"/>
      <c r="F225" s="15"/>
    </row>
    <row r="226" spans="1:6" ht="20.100000000000001" customHeight="1" x14ac:dyDescent="0.4">
      <c r="A226" s="6"/>
      <c r="D226" s="6"/>
      <c r="E226" s="6"/>
      <c r="F226" s="15"/>
    </row>
    <row r="227" spans="1:6" ht="20.100000000000001" customHeight="1" x14ac:dyDescent="0.4">
      <c r="A227" s="6"/>
      <c r="D227" s="6"/>
      <c r="E227" s="6"/>
      <c r="F227" s="15"/>
    </row>
    <row r="228" spans="1:6" ht="20.100000000000001" customHeight="1" x14ac:dyDescent="0.4">
      <c r="A228" s="6"/>
      <c r="D228" s="6"/>
      <c r="E228" s="6"/>
      <c r="F228" s="15"/>
    </row>
    <row r="229" spans="1:6" ht="20.100000000000001" customHeight="1" x14ac:dyDescent="0.4">
      <c r="A229" s="6"/>
      <c r="D229" s="6"/>
      <c r="E229" s="6"/>
      <c r="F229" s="15"/>
    </row>
    <row r="230" spans="1:6" ht="20.100000000000001" customHeight="1" x14ac:dyDescent="0.4">
      <c r="A230" s="6"/>
      <c r="D230" s="6"/>
      <c r="E230" s="6"/>
      <c r="F230" s="15"/>
    </row>
    <row r="231" spans="1:6" ht="20.100000000000001" customHeight="1" x14ac:dyDescent="0.4">
      <c r="A231" s="6"/>
      <c r="D231" s="6"/>
      <c r="E231" s="6"/>
      <c r="F231" s="15"/>
    </row>
    <row r="232" spans="1:6" ht="20.100000000000001" customHeight="1" x14ac:dyDescent="0.4">
      <c r="A232" s="6"/>
      <c r="D232" s="6"/>
      <c r="E232" s="6"/>
      <c r="F232" s="15"/>
    </row>
    <row r="233" spans="1:6" ht="20.100000000000001" customHeight="1" x14ac:dyDescent="0.4">
      <c r="A233" s="6"/>
      <c r="D233" s="6"/>
      <c r="E233" s="6"/>
      <c r="F233" s="15"/>
    </row>
    <row r="234" spans="1:6" ht="20.100000000000001" customHeight="1" x14ac:dyDescent="0.4">
      <c r="A234" s="6"/>
      <c r="D234" s="6"/>
      <c r="E234" s="6"/>
      <c r="F234" s="15"/>
    </row>
    <row r="235" spans="1:6" ht="20.100000000000001" customHeight="1" x14ac:dyDescent="0.4">
      <c r="A235" s="6"/>
      <c r="D235" s="6"/>
      <c r="E235" s="6"/>
      <c r="F235" s="15"/>
    </row>
    <row r="236" spans="1:6" ht="20.100000000000001" customHeight="1" x14ac:dyDescent="0.4">
      <c r="A236" s="6"/>
      <c r="D236" s="6"/>
      <c r="E236" s="6"/>
      <c r="F236" s="15"/>
    </row>
    <row r="237" spans="1:6" ht="20.100000000000001" customHeight="1" x14ac:dyDescent="0.4">
      <c r="A237" s="6"/>
      <c r="D237" s="6"/>
      <c r="E237" s="6"/>
      <c r="F237" s="15"/>
    </row>
    <row r="238" spans="1:6" ht="20.100000000000001" customHeight="1" x14ac:dyDescent="0.4">
      <c r="A238" s="6"/>
      <c r="D238" s="6"/>
      <c r="E238" s="6"/>
      <c r="F238" s="15"/>
    </row>
    <row r="239" spans="1:6" ht="20.100000000000001" customHeight="1" x14ac:dyDescent="0.4">
      <c r="A239" s="6"/>
      <c r="D239" s="6"/>
      <c r="E239" s="6"/>
      <c r="F239" s="15"/>
    </row>
    <row r="240" spans="1:6" ht="20.100000000000001" customHeight="1" x14ac:dyDescent="0.4">
      <c r="A240" s="6"/>
      <c r="D240" s="6"/>
      <c r="E240" s="6"/>
      <c r="F240" s="15"/>
    </row>
    <row r="241" spans="1:6" ht="20.100000000000001" customHeight="1" x14ac:dyDescent="0.4">
      <c r="A241" s="6"/>
      <c r="D241" s="6"/>
      <c r="E241" s="6"/>
      <c r="F241" s="15"/>
    </row>
    <row r="242" spans="1:6" ht="20.100000000000001" customHeight="1" x14ac:dyDescent="0.4">
      <c r="A242" s="6"/>
      <c r="D242" s="6"/>
      <c r="E242" s="6"/>
      <c r="F242" s="15"/>
    </row>
    <row r="243" spans="1:6" ht="20.100000000000001" customHeight="1" x14ac:dyDescent="0.4">
      <c r="A243" s="6"/>
      <c r="D243" s="6"/>
      <c r="E243" s="6"/>
      <c r="F243" s="15"/>
    </row>
    <row r="244" spans="1:6" ht="20.100000000000001" customHeight="1" x14ac:dyDescent="0.4">
      <c r="A244" s="6"/>
      <c r="D244" s="6"/>
      <c r="E244" s="6"/>
      <c r="F244" s="15"/>
    </row>
    <row r="245" spans="1:6" ht="20.100000000000001" customHeight="1" x14ac:dyDescent="0.4">
      <c r="A245" s="6"/>
      <c r="D245" s="6"/>
      <c r="E245" s="6"/>
      <c r="F245" s="15"/>
    </row>
    <row r="246" spans="1:6" ht="20.100000000000001" customHeight="1" x14ac:dyDescent="0.4">
      <c r="A246" s="6"/>
      <c r="D246" s="6"/>
      <c r="E246" s="6"/>
      <c r="F246" s="15"/>
    </row>
    <row r="247" spans="1:6" ht="20.100000000000001" customHeight="1" x14ac:dyDescent="0.4">
      <c r="A247" s="6"/>
      <c r="D247" s="6"/>
      <c r="E247" s="6"/>
      <c r="F247" s="15"/>
    </row>
    <row r="248" spans="1:6" ht="20.100000000000001" customHeight="1" x14ac:dyDescent="0.4">
      <c r="A248" s="6"/>
      <c r="D248" s="6"/>
      <c r="E248" s="6"/>
      <c r="F248" s="15"/>
    </row>
    <row r="249" spans="1:6" ht="20.100000000000001" customHeight="1" x14ac:dyDescent="0.4">
      <c r="A249" s="6"/>
      <c r="D249" s="6"/>
      <c r="E249" s="6"/>
      <c r="F249" s="15"/>
    </row>
    <row r="250" spans="1:6" ht="20.100000000000001" customHeight="1" x14ac:dyDescent="0.4">
      <c r="A250" s="6"/>
      <c r="D250" s="6"/>
      <c r="E250" s="6"/>
      <c r="F250" s="15"/>
    </row>
    <row r="251" spans="1:6" ht="20.100000000000001" customHeight="1" x14ac:dyDescent="0.4">
      <c r="A251" s="6"/>
      <c r="D251" s="6"/>
      <c r="E251" s="6"/>
      <c r="F251" s="15"/>
    </row>
    <row r="252" spans="1:6" ht="20.100000000000001" customHeight="1" x14ac:dyDescent="0.4">
      <c r="A252" s="6"/>
      <c r="D252" s="6"/>
      <c r="E252" s="6"/>
      <c r="F252" s="15"/>
    </row>
    <row r="253" spans="1:6" ht="20.100000000000001" customHeight="1" x14ac:dyDescent="0.4">
      <c r="A253" s="6"/>
      <c r="D253" s="6"/>
      <c r="E253" s="6"/>
      <c r="F253" s="15"/>
    </row>
    <row r="254" spans="1:6" ht="20.100000000000001" customHeight="1" x14ac:dyDescent="0.4">
      <c r="A254" s="6"/>
      <c r="D254" s="6"/>
      <c r="E254" s="6"/>
      <c r="F254" s="15"/>
    </row>
    <row r="255" spans="1:6" ht="20.100000000000001" customHeight="1" x14ac:dyDescent="0.4">
      <c r="A255" s="6"/>
      <c r="D255" s="6"/>
      <c r="E255" s="6"/>
      <c r="F255" s="15"/>
    </row>
    <row r="256" spans="1:6" ht="20.100000000000001" customHeight="1" x14ac:dyDescent="0.4">
      <c r="A256" s="6"/>
      <c r="D256" s="6"/>
      <c r="E256" s="6"/>
      <c r="F256" s="15"/>
    </row>
    <row r="257" spans="1:6" ht="20.100000000000001" customHeight="1" x14ac:dyDescent="0.4">
      <c r="A257" s="6"/>
      <c r="D257" s="6"/>
      <c r="E257" s="6"/>
      <c r="F257" s="15"/>
    </row>
    <row r="258" spans="1:6" ht="20.100000000000001" customHeight="1" x14ac:dyDescent="0.4">
      <c r="A258" s="6"/>
      <c r="D258" s="6"/>
      <c r="E258" s="6"/>
      <c r="F258" s="15"/>
    </row>
    <row r="259" spans="1:6" ht="20.100000000000001" customHeight="1" x14ac:dyDescent="0.4">
      <c r="A259" s="6"/>
      <c r="D259" s="6"/>
      <c r="E259" s="6"/>
      <c r="F259" s="15"/>
    </row>
    <row r="260" spans="1:6" ht="20.100000000000001" customHeight="1" x14ac:dyDescent="0.4">
      <c r="A260" s="6"/>
      <c r="D260" s="6"/>
      <c r="E260" s="6"/>
      <c r="F260" s="15"/>
    </row>
    <row r="261" spans="1:6" ht="20.100000000000001" customHeight="1" x14ac:dyDescent="0.4">
      <c r="A261" s="6"/>
      <c r="D261" s="6"/>
      <c r="E261" s="6"/>
      <c r="F261" s="15"/>
    </row>
    <row r="262" spans="1:6" ht="20.100000000000001" customHeight="1" x14ac:dyDescent="0.4">
      <c r="A262" s="6"/>
      <c r="D262" s="6"/>
      <c r="E262" s="6"/>
      <c r="F262" s="15"/>
    </row>
    <row r="263" spans="1:6" ht="20.100000000000001" customHeight="1" x14ac:dyDescent="0.4">
      <c r="A263" s="6"/>
      <c r="D263" s="6"/>
      <c r="E263" s="6"/>
      <c r="F263" s="15"/>
    </row>
    <row r="264" spans="1:6" ht="20.100000000000001" customHeight="1" x14ac:dyDescent="0.4">
      <c r="A264" s="6"/>
      <c r="D264" s="6"/>
      <c r="E264" s="6"/>
      <c r="F264" s="15"/>
    </row>
    <row r="265" spans="1:6" ht="20.100000000000001" customHeight="1" x14ac:dyDescent="0.4">
      <c r="A265" s="6"/>
      <c r="D265" s="6"/>
      <c r="E265" s="6"/>
      <c r="F265" s="15"/>
    </row>
    <row r="266" spans="1:6" ht="20.100000000000001" customHeight="1" x14ac:dyDescent="0.4">
      <c r="A266" s="6"/>
      <c r="D266" s="6"/>
      <c r="E266" s="6"/>
      <c r="F266" s="15"/>
    </row>
    <row r="267" spans="1:6" ht="20.100000000000001" customHeight="1" x14ac:dyDescent="0.4">
      <c r="A267" s="6"/>
      <c r="D267" s="6"/>
      <c r="E267" s="6"/>
      <c r="F267" s="15"/>
    </row>
    <row r="268" spans="1:6" ht="20.100000000000001" customHeight="1" x14ac:dyDescent="0.4">
      <c r="A268" s="6"/>
      <c r="D268" s="6"/>
      <c r="E268" s="6"/>
      <c r="F268" s="15"/>
    </row>
    <row r="269" spans="1:6" ht="20.100000000000001" customHeight="1" x14ac:dyDescent="0.4">
      <c r="A269" s="6"/>
      <c r="D269" s="6"/>
      <c r="E269" s="6"/>
      <c r="F269" s="15"/>
    </row>
    <row r="270" spans="1:6" ht="20.100000000000001" customHeight="1" x14ac:dyDescent="0.4">
      <c r="A270" s="6"/>
      <c r="D270" s="6"/>
      <c r="E270" s="6"/>
      <c r="F270" s="15"/>
    </row>
    <row r="271" spans="1:6" ht="20.100000000000001" customHeight="1" x14ac:dyDescent="0.4">
      <c r="A271" s="6"/>
      <c r="D271" s="6"/>
      <c r="E271" s="6"/>
      <c r="F271" s="15"/>
    </row>
    <row r="272" spans="1:6" ht="20.100000000000001" customHeight="1" x14ac:dyDescent="0.4">
      <c r="A272" s="6"/>
      <c r="D272" s="6"/>
      <c r="E272" s="6"/>
      <c r="F272" s="15"/>
    </row>
    <row r="273" spans="1:6" ht="20.100000000000001" customHeight="1" x14ac:dyDescent="0.4">
      <c r="A273" s="6"/>
      <c r="D273" s="6"/>
      <c r="E273" s="6"/>
      <c r="F273" s="15"/>
    </row>
    <row r="274" spans="1:6" ht="20.100000000000001" customHeight="1" x14ac:dyDescent="0.4">
      <c r="A274" s="6"/>
      <c r="D274" s="6"/>
      <c r="E274" s="6"/>
      <c r="F274" s="15"/>
    </row>
    <row r="275" spans="1:6" ht="20.100000000000001" customHeight="1" x14ac:dyDescent="0.4">
      <c r="A275" s="6"/>
      <c r="D275" s="6"/>
      <c r="E275" s="6"/>
      <c r="F275" s="15"/>
    </row>
    <row r="276" spans="1:6" ht="20.100000000000001" customHeight="1" x14ac:dyDescent="0.4">
      <c r="A276" s="6"/>
      <c r="D276" s="6"/>
      <c r="E276" s="6"/>
      <c r="F276" s="15"/>
    </row>
    <row r="277" spans="1:6" ht="20.100000000000001" customHeight="1" x14ac:dyDescent="0.4">
      <c r="A277" s="6"/>
      <c r="D277" s="6"/>
      <c r="E277" s="6"/>
      <c r="F277" s="15"/>
    </row>
    <row r="278" spans="1:6" ht="20.100000000000001" customHeight="1" x14ac:dyDescent="0.4">
      <c r="A278" s="6"/>
      <c r="D278" s="6"/>
      <c r="E278" s="6"/>
      <c r="F278" s="15"/>
    </row>
    <row r="279" spans="1:6" ht="20.100000000000001" customHeight="1" x14ac:dyDescent="0.4">
      <c r="A279" s="6"/>
      <c r="D279" s="6"/>
      <c r="E279" s="6"/>
      <c r="F279" s="15"/>
    </row>
    <row r="280" spans="1:6" ht="20.100000000000001" customHeight="1" x14ac:dyDescent="0.4">
      <c r="A280" s="6"/>
      <c r="D280" s="6"/>
      <c r="E280" s="6"/>
      <c r="F280" s="15"/>
    </row>
    <row r="281" spans="1:6" ht="20.100000000000001" customHeight="1" x14ac:dyDescent="0.4">
      <c r="A281" s="6"/>
      <c r="D281" s="6"/>
      <c r="E281" s="6"/>
      <c r="F281" s="15"/>
    </row>
    <row r="282" spans="1:6" ht="20.100000000000001" customHeight="1" x14ac:dyDescent="0.4">
      <c r="A282" s="6"/>
      <c r="D282" s="6"/>
      <c r="E282" s="6"/>
      <c r="F282" s="15"/>
    </row>
    <row r="283" spans="1:6" ht="20.100000000000001" customHeight="1" x14ac:dyDescent="0.4">
      <c r="A283" s="6"/>
      <c r="D283" s="6"/>
      <c r="E283" s="6"/>
      <c r="F283" s="15"/>
    </row>
    <row r="284" spans="1:6" ht="20.100000000000001" customHeight="1" x14ac:dyDescent="0.4">
      <c r="A284" s="6"/>
      <c r="D284" s="6"/>
      <c r="E284" s="6"/>
      <c r="F284" s="15"/>
    </row>
    <row r="285" spans="1:6" ht="20.100000000000001" customHeight="1" x14ac:dyDescent="0.4">
      <c r="A285" s="6"/>
      <c r="D285" s="6"/>
      <c r="E285" s="6"/>
      <c r="F285" s="15"/>
    </row>
    <row r="286" spans="1:6" ht="20.100000000000001" customHeight="1" x14ac:dyDescent="0.4">
      <c r="A286" s="6"/>
      <c r="D286" s="6"/>
      <c r="E286" s="6"/>
      <c r="F286" s="15"/>
    </row>
    <row r="287" spans="1:6" ht="20.100000000000001" customHeight="1" x14ac:dyDescent="0.4">
      <c r="A287" s="6"/>
      <c r="D287" s="6"/>
      <c r="E287" s="6"/>
      <c r="F287" s="15"/>
    </row>
    <row r="288" spans="1:6" ht="20.100000000000001" customHeight="1" x14ac:dyDescent="0.4">
      <c r="A288" s="6"/>
      <c r="D288" s="6"/>
      <c r="E288" s="6"/>
      <c r="F288" s="15"/>
    </row>
    <row r="289" spans="1:6" ht="20.100000000000001" customHeight="1" x14ac:dyDescent="0.4">
      <c r="A289" s="6"/>
      <c r="D289" s="6"/>
      <c r="E289" s="6"/>
      <c r="F289" s="15"/>
    </row>
    <row r="290" spans="1:6" ht="20.100000000000001" customHeight="1" x14ac:dyDescent="0.4">
      <c r="A290" s="6"/>
      <c r="D290" s="6"/>
      <c r="E290" s="6"/>
      <c r="F290" s="15"/>
    </row>
    <row r="291" spans="1:6" ht="20.100000000000001" customHeight="1" x14ac:dyDescent="0.4">
      <c r="A291" s="6"/>
      <c r="D291" s="6"/>
      <c r="E291" s="6"/>
      <c r="F291" s="15"/>
    </row>
    <row r="292" spans="1:6" ht="20.100000000000001" customHeight="1" x14ac:dyDescent="0.4">
      <c r="A292" s="6"/>
      <c r="D292" s="6"/>
      <c r="E292" s="6"/>
      <c r="F292" s="15"/>
    </row>
    <row r="293" spans="1:6" ht="20.100000000000001" customHeight="1" x14ac:dyDescent="0.4">
      <c r="A293" s="6"/>
      <c r="D293" s="6"/>
      <c r="E293" s="6"/>
      <c r="F293" s="15"/>
    </row>
    <row r="294" spans="1:6" ht="20.100000000000001" customHeight="1" x14ac:dyDescent="0.4">
      <c r="A294" s="6"/>
      <c r="D294" s="6"/>
      <c r="E294" s="6"/>
      <c r="F294" s="15"/>
    </row>
    <row r="295" spans="1:6" ht="20.100000000000001" customHeight="1" x14ac:dyDescent="0.4">
      <c r="A295" s="6"/>
      <c r="D295" s="6"/>
      <c r="E295" s="6"/>
      <c r="F295" s="15"/>
    </row>
    <row r="296" spans="1:6" ht="20.100000000000001" customHeight="1" x14ac:dyDescent="0.4">
      <c r="A296" s="6"/>
      <c r="D296" s="6"/>
      <c r="E296" s="6"/>
      <c r="F296" s="15"/>
    </row>
    <row r="297" spans="1:6" ht="20.100000000000001" customHeight="1" x14ac:dyDescent="0.4">
      <c r="A297" s="6"/>
      <c r="D297" s="6"/>
      <c r="E297" s="6"/>
      <c r="F297" s="15"/>
    </row>
    <row r="298" spans="1:6" ht="20.100000000000001" customHeight="1" x14ac:dyDescent="0.4">
      <c r="A298" s="6"/>
      <c r="D298" s="6"/>
      <c r="E298" s="6"/>
      <c r="F298" s="15"/>
    </row>
    <row r="299" spans="1:6" ht="20.100000000000001" customHeight="1" x14ac:dyDescent="0.4">
      <c r="A299" s="6"/>
      <c r="D299" s="6"/>
      <c r="E299" s="6"/>
      <c r="F299" s="15"/>
    </row>
    <row r="300" spans="1:6" ht="20.100000000000001" customHeight="1" x14ac:dyDescent="0.4">
      <c r="A300" s="6"/>
      <c r="D300" s="6"/>
      <c r="E300" s="6"/>
      <c r="F300" s="15"/>
    </row>
    <row r="301" spans="1:6" ht="20.100000000000001" customHeight="1" x14ac:dyDescent="0.4">
      <c r="A301" s="6"/>
      <c r="D301" s="6"/>
      <c r="E301" s="6"/>
      <c r="F301" s="15"/>
    </row>
    <row r="302" spans="1:6" ht="20.100000000000001" customHeight="1" x14ac:dyDescent="0.4">
      <c r="A302" s="6"/>
      <c r="D302" s="6"/>
      <c r="E302" s="6"/>
      <c r="F302" s="15"/>
    </row>
    <row r="303" spans="1:6" ht="20.100000000000001" customHeight="1" x14ac:dyDescent="0.4">
      <c r="A303" s="6"/>
      <c r="D303" s="6"/>
      <c r="E303" s="6"/>
      <c r="F303" s="15"/>
    </row>
    <row r="304" spans="1:6" ht="20.100000000000001" customHeight="1" x14ac:dyDescent="0.4">
      <c r="A304" s="6"/>
      <c r="D304" s="6"/>
      <c r="E304" s="6"/>
      <c r="F304" s="15"/>
    </row>
    <row r="305" spans="1:6" ht="20.100000000000001" customHeight="1" x14ac:dyDescent="0.4">
      <c r="A305" s="6"/>
      <c r="D305" s="6"/>
      <c r="E305" s="6"/>
      <c r="F305" s="15"/>
    </row>
    <row r="306" spans="1:6" ht="20.100000000000001" customHeight="1" x14ac:dyDescent="0.4">
      <c r="A306" s="6"/>
      <c r="D306" s="6"/>
      <c r="E306" s="6"/>
      <c r="F306" s="15"/>
    </row>
    <row r="307" spans="1:6" ht="20.100000000000001" customHeight="1" x14ac:dyDescent="0.4">
      <c r="A307" s="6"/>
      <c r="D307" s="6"/>
      <c r="E307" s="6"/>
      <c r="F307" s="15"/>
    </row>
    <row r="308" spans="1:6" ht="20.100000000000001" customHeight="1" x14ac:dyDescent="0.4">
      <c r="A308" s="6"/>
      <c r="D308" s="6"/>
      <c r="E308" s="6"/>
      <c r="F308" s="15"/>
    </row>
    <row r="309" spans="1:6" ht="20.100000000000001" customHeight="1" x14ac:dyDescent="0.4">
      <c r="A309" s="6"/>
      <c r="D309" s="6"/>
      <c r="E309" s="6"/>
      <c r="F309" s="15"/>
    </row>
    <row r="310" spans="1:6" ht="20.100000000000001" customHeight="1" x14ac:dyDescent="0.4">
      <c r="A310" s="6"/>
      <c r="D310" s="6"/>
      <c r="E310" s="6"/>
      <c r="F310" s="15"/>
    </row>
    <row r="311" spans="1:6" ht="20.100000000000001" customHeight="1" x14ac:dyDescent="0.4">
      <c r="A311" s="6"/>
      <c r="D311" s="6"/>
      <c r="E311" s="6"/>
      <c r="F311" s="15"/>
    </row>
    <row r="312" spans="1:6" ht="20.100000000000001" customHeight="1" x14ac:dyDescent="0.4">
      <c r="A312" s="6"/>
      <c r="D312" s="6"/>
      <c r="E312" s="6"/>
      <c r="F312" s="15"/>
    </row>
    <row r="313" spans="1:6" ht="20.100000000000001" customHeight="1" x14ac:dyDescent="0.4">
      <c r="A313" s="6"/>
      <c r="D313" s="6"/>
      <c r="E313" s="6"/>
      <c r="F313" s="15"/>
    </row>
    <row r="314" spans="1:6" ht="20.100000000000001" customHeight="1" x14ac:dyDescent="0.4">
      <c r="A314" s="6"/>
      <c r="D314" s="6"/>
      <c r="E314" s="6"/>
      <c r="F314" s="15"/>
    </row>
    <row r="315" spans="1:6" ht="20.100000000000001" customHeight="1" x14ac:dyDescent="0.4">
      <c r="A315" s="6"/>
      <c r="D315" s="6"/>
      <c r="E315" s="6"/>
      <c r="F315" s="15"/>
    </row>
    <row r="316" spans="1:6" ht="20.100000000000001" customHeight="1" x14ac:dyDescent="0.4">
      <c r="A316" s="6"/>
      <c r="D316" s="6"/>
      <c r="E316" s="6"/>
      <c r="F316" s="15"/>
    </row>
    <row r="317" spans="1:6" ht="20.100000000000001" customHeight="1" x14ac:dyDescent="0.4">
      <c r="A317" s="6"/>
      <c r="D317" s="6"/>
      <c r="E317" s="6"/>
      <c r="F317" s="15"/>
    </row>
    <row r="318" spans="1:6" ht="20.100000000000001" customHeight="1" x14ac:dyDescent="0.4">
      <c r="A318" s="6"/>
      <c r="D318" s="6"/>
      <c r="E318" s="6"/>
      <c r="F318" s="15"/>
    </row>
    <row r="319" spans="1:6" ht="20.100000000000001" customHeight="1" x14ac:dyDescent="0.4">
      <c r="A319" s="6"/>
      <c r="D319" s="6"/>
      <c r="E319" s="6"/>
      <c r="F319" s="15"/>
    </row>
    <row r="320" spans="1:6" ht="20.100000000000001" customHeight="1" x14ac:dyDescent="0.4">
      <c r="A320" s="6"/>
      <c r="D320" s="6"/>
      <c r="E320" s="6"/>
      <c r="F320" s="15"/>
    </row>
    <row r="321" spans="1:6" ht="20.100000000000001" customHeight="1" x14ac:dyDescent="0.4">
      <c r="A321" s="6"/>
      <c r="D321" s="6"/>
      <c r="E321" s="6"/>
      <c r="F321" s="15"/>
    </row>
    <row r="322" spans="1:6" ht="20.100000000000001" customHeight="1" x14ac:dyDescent="0.4">
      <c r="A322" s="6"/>
      <c r="D322" s="6"/>
      <c r="E322" s="6"/>
      <c r="F322" s="15"/>
    </row>
    <row r="323" spans="1:6" ht="20.100000000000001" customHeight="1" x14ac:dyDescent="0.4">
      <c r="A323" s="6"/>
      <c r="D323" s="6"/>
      <c r="E323" s="6"/>
      <c r="F323" s="15"/>
    </row>
    <row r="324" spans="1:6" ht="20.100000000000001" customHeight="1" x14ac:dyDescent="0.4">
      <c r="A324" s="6"/>
      <c r="D324" s="6"/>
      <c r="E324" s="6"/>
      <c r="F324" s="15"/>
    </row>
    <row r="325" spans="1:6" ht="20.100000000000001" customHeight="1" x14ac:dyDescent="0.4">
      <c r="A325" s="6"/>
      <c r="D325" s="6"/>
      <c r="E325" s="6"/>
      <c r="F325" s="15"/>
    </row>
    <row r="326" spans="1:6" ht="20.100000000000001" customHeight="1" x14ac:dyDescent="0.4">
      <c r="A326" s="6"/>
      <c r="D326" s="6"/>
      <c r="E326" s="6"/>
      <c r="F326" s="15"/>
    </row>
    <row r="327" spans="1:6" ht="20.100000000000001" customHeight="1" x14ac:dyDescent="0.4">
      <c r="A327" s="6"/>
      <c r="D327" s="6"/>
      <c r="E327" s="6"/>
      <c r="F327" s="15"/>
    </row>
    <row r="328" spans="1:6" ht="20.100000000000001" customHeight="1" x14ac:dyDescent="0.4">
      <c r="A328" s="6"/>
      <c r="D328" s="6"/>
      <c r="E328" s="6"/>
      <c r="F328" s="15"/>
    </row>
    <row r="329" spans="1:6" ht="20.100000000000001" customHeight="1" x14ac:dyDescent="0.4">
      <c r="A329" s="6"/>
      <c r="D329" s="6"/>
      <c r="E329" s="6"/>
      <c r="F329" s="15"/>
    </row>
    <row r="330" spans="1:6" ht="20.100000000000001" customHeight="1" x14ac:dyDescent="0.4">
      <c r="A330" s="6"/>
      <c r="D330" s="6"/>
      <c r="E330" s="6"/>
      <c r="F330" s="15"/>
    </row>
    <row r="331" spans="1:6" ht="20.100000000000001" customHeight="1" x14ac:dyDescent="0.4">
      <c r="A331" s="6"/>
      <c r="D331" s="6"/>
      <c r="E331" s="6"/>
      <c r="F331" s="15"/>
    </row>
    <row r="332" spans="1:6" ht="20.100000000000001" customHeight="1" x14ac:dyDescent="0.4">
      <c r="A332" s="6"/>
      <c r="D332" s="6"/>
      <c r="E332" s="6"/>
      <c r="F332" s="15"/>
    </row>
    <row r="333" spans="1:6" ht="20.100000000000001" customHeight="1" x14ac:dyDescent="0.4">
      <c r="A333" s="6"/>
      <c r="D333" s="6"/>
      <c r="E333" s="6"/>
      <c r="F333" s="15"/>
    </row>
    <row r="334" spans="1:6" ht="20.100000000000001" customHeight="1" x14ac:dyDescent="0.4">
      <c r="A334" s="6"/>
      <c r="D334" s="6"/>
      <c r="E334" s="6"/>
      <c r="F334" s="15"/>
    </row>
    <row r="335" spans="1:6" ht="20.100000000000001" customHeight="1" x14ac:dyDescent="0.4">
      <c r="A335" s="6"/>
      <c r="D335" s="6"/>
      <c r="E335" s="6"/>
      <c r="F335" s="15"/>
    </row>
    <row r="336" spans="1:6" ht="20.100000000000001" customHeight="1" x14ac:dyDescent="0.4">
      <c r="A336" s="6"/>
      <c r="D336" s="6"/>
      <c r="E336" s="6"/>
      <c r="F336" s="15"/>
    </row>
    <row r="337" spans="1:6" ht="20.100000000000001" customHeight="1" x14ac:dyDescent="0.4">
      <c r="A337" s="6"/>
      <c r="D337" s="6"/>
      <c r="E337" s="6"/>
      <c r="F337" s="15"/>
    </row>
    <row r="338" spans="1:6" ht="20.100000000000001" customHeight="1" x14ac:dyDescent="0.4">
      <c r="A338" s="6"/>
      <c r="D338" s="6"/>
      <c r="E338" s="6"/>
      <c r="F338" s="15"/>
    </row>
    <row r="339" spans="1:6" ht="20.100000000000001" customHeight="1" x14ac:dyDescent="0.4">
      <c r="A339" s="6"/>
      <c r="D339" s="6"/>
      <c r="E339" s="6"/>
      <c r="F339" s="15"/>
    </row>
    <row r="340" spans="1:6" ht="20.100000000000001" customHeight="1" x14ac:dyDescent="0.4">
      <c r="A340" s="6"/>
      <c r="D340" s="6"/>
      <c r="E340" s="6"/>
      <c r="F340" s="15"/>
    </row>
    <row r="341" spans="1:6" ht="20.100000000000001" customHeight="1" x14ac:dyDescent="0.4">
      <c r="A341" s="6"/>
      <c r="D341" s="6"/>
      <c r="E341" s="6"/>
      <c r="F341" s="15"/>
    </row>
    <row r="342" spans="1:6" ht="20.100000000000001" customHeight="1" x14ac:dyDescent="0.4">
      <c r="A342" s="6"/>
      <c r="D342" s="6"/>
      <c r="E342" s="6"/>
      <c r="F342" s="15"/>
    </row>
    <row r="343" spans="1:6" ht="20.100000000000001" customHeight="1" x14ac:dyDescent="0.4">
      <c r="A343" s="6"/>
      <c r="D343" s="6"/>
      <c r="E343" s="6"/>
      <c r="F343" s="15"/>
    </row>
    <row r="344" spans="1:6" ht="20.100000000000001" customHeight="1" x14ac:dyDescent="0.4">
      <c r="A344" s="6"/>
      <c r="D344" s="6"/>
      <c r="E344" s="6"/>
      <c r="F344" s="15"/>
    </row>
    <row r="345" spans="1:6" ht="20.100000000000001" customHeight="1" x14ac:dyDescent="0.4">
      <c r="A345" s="6"/>
      <c r="D345" s="6"/>
      <c r="E345" s="6"/>
      <c r="F345" s="15"/>
    </row>
    <row r="346" spans="1:6" ht="20.100000000000001" customHeight="1" x14ac:dyDescent="0.4">
      <c r="A346" s="6"/>
      <c r="D346" s="6"/>
      <c r="E346" s="6"/>
      <c r="F346" s="15"/>
    </row>
    <row r="347" spans="1:6" ht="20.100000000000001" customHeight="1" x14ac:dyDescent="0.4">
      <c r="A347" s="6"/>
      <c r="D347" s="6"/>
      <c r="E347" s="6"/>
      <c r="F347" s="15"/>
    </row>
    <row r="348" spans="1:6" ht="20.100000000000001" customHeight="1" x14ac:dyDescent="0.4">
      <c r="A348" s="6"/>
      <c r="D348" s="6"/>
      <c r="E348" s="6"/>
      <c r="F348" s="15"/>
    </row>
    <row r="349" spans="1:6" ht="20.100000000000001" customHeight="1" x14ac:dyDescent="0.4">
      <c r="A349" s="6"/>
      <c r="F349" s="15"/>
    </row>
    <row r="350" spans="1:6" ht="20.100000000000001" customHeight="1" x14ac:dyDescent="0.4">
      <c r="A350" s="6"/>
      <c r="F350" s="15"/>
    </row>
    <row r="351" spans="1:6" ht="20.100000000000001" customHeight="1" x14ac:dyDescent="0.4">
      <c r="A351" s="6"/>
    </row>
    <row r="352" spans="1:6" x14ac:dyDescent="0.4">
      <c r="A352" s="6"/>
    </row>
  </sheetData>
  <mergeCells count="11">
    <mergeCell ref="A156:G156"/>
    <mergeCell ref="A159:G159"/>
    <mergeCell ref="A157:G157"/>
    <mergeCell ref="A158:G158"/>
    <mergeCell ref="A2:G2"/>
    <mergeCell ref="A3:G3"/>
    <mergeCell ref="A59:A63"/>
    <mergeCell ref="A48:A50"/>
    <mergeCell ref="A160:G160"/>
    <mergeCell ref="A79:A81"/>
    <mergeCell ref="A87:A89"/>
  </mergeCells>
  <phoneticPr fontId="0" type="noConversion"/>
  <pageMargins left="0.23622047244094491" right="0" top="0.19685039370078741" bottom="0.11811023622047245" header="0" footer="0"/>
  <pageSetup paperSize="9" scale="70" fitToHeight="0" orientation="landscape" horizontalDpi="4294967293" verticalDpi="300" r:id="rId1"/>
  <rowBreaks count="2" manualBreakCount="2">
    <brk id="136" max="7" man="1"/>
    <brk id="153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2026-03-03T14:09:35Z</cp:lastPrinted>
  <dcterms:created xsi:type="dcterms:W3CDTF">2009-04-22T11:41:30Z</dcterms:created>
  <dcterms:modified xsi:type="dcterms:W3CDTF">2026-03-03T14:09:44Z</dcterms:modified>
</cp:coreProperties>
</file>